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esktop\"/>
    </mc:Choice>
  </mc:AlternateContent>
  <xr:revisionPtr revIDLastSave="0" documentId="8_{CD2DCF91-35AC-41D0-8428-57DA61A576DD}" xr6:coauthVersionLast="47" xr6:coauthVersionMax="47" xr10:uidLastSave="{00000000-0000-0000-0000-000000000000}"/>
  <bookViews>
    <workbookView xWindow="-120" yWindow="-120" windowWidth="29040" windowHeight="15840" xr2:uid="{C038FC66-26DC-4D04-A5D5-9AC160EDA8BC}"/>
  </bookViews>
  <sheets>
    <sheet name="4" sheetId="4" r:id="rId1"/>
  </sheets>
  <definedNames>
    <definedName name="_xlnm.Print_Area" localSheetId="0">'4'!$A$4:$M$26</definedName>
    <definedName name="_xlnm.Print_Titles" localSheetId="0">'4'!$10:$12</definedName>
  </definedNames>
  <calcPr calcId="181029" fullCalcOnLoad="1"/>
</workbook>
</file>

<file path=xl/calcChain.xml><?xml version="1.0" encoding="utf-8"?>
<calcChain xmlns="http://schemas.openxmlformats.org/spreadsheetml/2006/main">
  <c r="D19" i="4" l="1"/>
  <c r="G17" i="4"/>
  <c r="G16" i="4" s="1"/>
  <c r="D17" i="4"/>
  <c r="D16" i="4" s="1"/>
  <c r="E17" i="4"/>
  <c r="I15" i="4"/>
  <c r="M15" i="4" s="1"/>
  <c r="I21" i="4"/>
  <c r="I19" i="4" s="1"/>
  <c r="C13" i="4"/>
  <c r="C16" i="4"/>
  <c r="C19" i="4"/>
  <c r="C22" i="4"/>
  <c r="C25" i="4"/>
  <c r="D13" i="4"/>
  <c r="D22" i="4"/>
  <c r="E13" i="4"/>
  <c r="E19" i="4"/>
  <c r="E22" i="4"/>
  <c r="F13" i="4"/>
  <c r="F16" i="4"/>
  <c r="F19" i="4"/>
  <c r="F22" i="4"/>
  <c r="G13" i="4"/>
  <c r="G19" i="4"/>
  <c r="G22" i="4"/>
  <c r="H13" i="4"/>
  <c r="H25" i="4" s="1"/>
  <c r="H16" i="4"/>
  <c r="H19" i="4"/>
  <c r="H22" i="4"/>
  <c r="I13" i="4"/>
  <c r="I16" i="4"/>
  <c r="I22" i="4"/>
  <c r="J13" i="4"/>
  <c r="J16" i="4"/>
  <c r="J19" i="4"/>
  <c r="K19" i="4"/>
  <c r="L19" i="4"/>
  <c r="J22" i="4"/>
  <c r="K13" i="4"/>
  <c r="K16" i="4"/>
  <c r="K22" i="4"/>
  <c r="L13" i="4"/>
  <c r="L16" i="4"/>
  <c r="L22" i="4"/>
  <c r="M24" i="4"/>
  <c r="M23" i="4"/>
  <c r="M20" i="4"/>
  <c r="M18" i="4"/>
  <c r="M14" i="4"/>
  <c r="F25" i="4" l="1"/>
  <c r="K25" i="4"/>
  <c r="M17" i="4"/>
  <c r="E16" i="4"/>
  <c r="M16" i="4" s="1"/>
  <c r="J25" i="4"/>
  <c r="M21" i="4"/>
  <c r="D25" i="4"/>
  <c r="I25" i="4"/>
  <c r="M22" i="4"/>
  <c r="M13" i="4"/>
  <c r="M19" i="4"/>
  <c r="L25" i="4"/>
  <c r="G25" i="4"/>
  <c r="E25" i="4" l="1"/>
  <c r="M2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5FB12272-54B2-48D5-BAE7-DFDCE74CE6AB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F7CD87D9-614D-4946-BAE1-6E4F3186E645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6130D513-EAF3-4A41-AAEB-9CD2B1D28DA3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2809D9CD-18C6-4E8B-85F7-C4C1D7B4F9AB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96174DC9-74C6-4D94-A66E-9E7F3A34D78F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EA805B67-6C25-4144-AD69-FD3F3784B7F1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49C78F88-26AB-4135-910D-558D6DDFAD03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18FD07C0-8D2C-4B14-A37B-BFDC0E314F69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2EDAE957-1781-435A-9E05-9341B0B3BBB9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2E2DD641-4357-4D71-A10C-8AD40437AB3B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C20F9C1A-B95C-4E71-A61D-6D2F9CC7DA94}">
      <text>
        <r>
          <rPr>
            <sz val="9"/>
            <color indexed="81"/>
            <rFont val="Tahoma"/>
            <family val="2"/>
            <charset val="186"/>
          </rPr>
          <t>#20_4_D15#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 shapeId="0" xr:uid="{58D27C42-1E03-4954-BEAC-D3442907793D}">
      <text>
        <r>
          <rPr>
            <sz val="9"/>
            <color indexed="81"/>
            <rFont val="Tahoma"/>
            <family val="2"/>
            <charset val="186"/>
          </rPr>
          <t>#20_4_E15#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 shapeId="0" xr:uid="{1F907AD5-8EA8-4940-9FB7-31786DBD3DC1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5" authorId="0" shapeId="0" xr:uid="{94296730-6355-43AA-89D8-E28C71D65CAC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71744742-29F3-4DD8-A68D-F564C57E0A70}">
      <text>
        <r>
          <rPr>
            <sz val="9"/>
            <color indexed="81"/>
            <rFont val="Tahoma"/>
            <family val="2"/>
            <charset val="186"/>
          </rPr>
          <t>#20_4_H15#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 shapeId="0" xr:uid="{22A66372-E800-4795-A07F-70AE96E3271F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BCA2AF6F-FA9B-4AA6-A12B-A2B1CD11556A}">
      <text>
        <r>
          <rPr>
            <sz val="9"/>
            <color indexed="81"/>
            <rFont val="Tahoma"/>
            <family val="2"/>
            <charset val="186"/>
          </rPr>
          <t>#20_4_J15#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 shapeId="0" xr:uid="{E4D52F28-FA18-46F9-B1D7-9DC89C71AA9B}">
      <text>
        <r>
          <rPr>
            <sz val="9"/>
            <color indexed="81"/>
            <rFont val="Tahoma"/>
            <family val="2"/>
            <charset val="186"/>
          </rPr>
          <t>#20_4_K15#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 shapeId="0" xr:uid="{EF80831A-D6C5-42F7-9FFC-421B85D05AC8}">
      <text>
        <r>
          <rPr>
            <sz val="9"/>
            <color indexed="81"/>
            <rFont val="Tahoma"/>
            <family val="2"/>
            <charset val="186"/>
          </rPr>
          <t>#20_4_L15#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 shapeId="0" xr:uid="{F87B1359-D996-4C85-BF50-603E9F9D17C3}">
      <text>
        <r>
          <rPr>
            <sz val="9"/>
            <color indexed="81"/>
            <rFont val="Tahoma"/>
            <family val="2"/>
            <charset val="186"/>
          </rPr>
          <t>#20_4_M15#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7" authorId="0" shapeId="0" xr:uid="{1A173FD5-6536-44C8-992B-C2BFB1BB7886}">
      <text>
        <r>
          <rPr>
            <sz val="9"/>
            <color indexed="81"/>
            <rFont val="Tahoma"/>
            <family val="2"/>
            <charset val="186"/>
          </rPr>
          <t>#20_4_D17#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 shapeId="0" xr:uid="{71CAC5CA-4ABF-4AD4-86DA-AF8EB2AA3703}">
      <text>
        <r>
          <rPr>
            <sz val="9"/>
            <color indexed="81"/>
            <rFont val="Tahoma"/>
            <family val="2"/>
            <charset val="186"/>
          </rPr>
          <t>#20_4_E17#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 shapeId="0" xr:uid="{1D9D69A2-8AA5-4F3C-838E-F26BA1B7BD76}">
      <text>
        <r>
          <rPr>
            <sz val="9"/>
            <color indexed="81"/>
            <rFont val="Tahoma"/>
            <family val="2"/>
            <charset val="186"/>
          </rPr>
          <t>#20_4_F17#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 shapeId="0" xr:uid="{AAF8FDE0-5EC2-4774-A622-83AB25429DFD}">
      <text>
        <r>
          <rPr>
            <sz val="9"/>
            <color indexed="81"/>
            <rFont val="Tahoma"/>
            <family val="2"/>
            <charset val="186"/>
          </rPr>
          <t>#20_4_G17#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 shapeId="0" xr:uid="{5CBAA323-A7C7-417E-ACFC-44BA03DA98D7}">
      <text>
        <r>
          <rPr>
            <sz val="9"/>
            <color indexed="81"/>
            <rFont val="Tahoma"/>
            <family val="2"/>
            <charset val="186"/>
          </rPr>
          <t>#20_4_H17#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 shapeId="0" xr:uid="{8DAE87A4-7037-4DC9-A53D-59166D96E6A8}">
      <text>
        <r>
          <rPr>
            <sz val="9"/>
            <color indexed="81"/>
            <rFont val="Tahoma"/>
            <family val="2"/>
            <charset val="186"/>
          </rPr>
          <t>#20_4_I17#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 shapeId="0" xr:uid="{416C755B-5CC8-45DD-8590-BCF0B9066819}">
      <text>
        <r>
          <rPr>
            <sz val="9"/>
            <color indexed="81"/>
            <rFont val="Tahoma"/>
            <family val="2"/>
            <charset val="186"/>
          </rPr>
          <t>#20_4_J17#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 shapeId="0" xr:uid="{A313AADF-022D-4D32-8E98-FF5AC8EE8AE8}">
      <text>
        <r>
          <rPr>
            <sz val="9"/>
            <color indexed="81"/>
            <rFont val="Tahoma"/>
            <family val="2"/>
            <charset val="186"/>
          </rPr>
          <t>#20_4_K17#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 shapeId="0" xr:uid="{01E3391C-71A0-463A-93FD-67F9AEA42A99}">
      <text>
        <r>
          <rPr>
            <sz val="9"/>
            <color indexed="81"/>
            <rFont val="Tahoma"/>
            <family val="2"/>
            <charset val="186"/>
          </rPr>
          <t>#20_4_L17#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7" authorId="0" shapeId="0" xr:uid="{010F0B1C-1D5F-4D28-885E-A68BD5A67B99}">
      <text>
        <r>
          <rPr>
            <sz val="9"/>
            <color indexed="81"/>
            <rFont val="Tahoma"/>
            <family val="2"/>
            <charset val="186"/>
          </rPr>
          <t>#20_4_M17#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8" authorId="0" shapeId="0" xr:uid="{3E6FCAFA-EC10-475C-BBD8-51483E15AA4B}">
      <text>
        <r>
          <rPr>
            <sz val="9"/>
            <color indexed="81"/>
            <rFont val="Tahoma"/>
            <family val="2"/>
            <charset val="186"/>
          </rPr>
          <t>#20_4_D18#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8" authorId="0" shapeId="0" xr:uid="{DE8D5CFD-21AC-446A-B935-21CA2FEFD4D7}">
      <text>
        <r>
          <rPr>
            <sz val="9"/>
            <color indexed="81"/>
            <rFont val="Tahoma"/>
            <family val="2"/>
            <charset val="186"/>
          </rPr>
          <t>#20_4_E18#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 shapeId="0" xr:uid="{C07D7502-5390-4AAE-87FA-49BC619040FF}">
      <text>
        <r>
          <rPr>
            <sz val="9"/>
            <color indexed="81"/>
            <rFont val="Tahoma"/>
            <family val="2"/>
            <charset val="186"/>
          </rPr>
          <t>#20_4_F18#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 shapeId="0" xr:uid="{69BE497E-AB57-4BCD-8AB5-351F85A07275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DD0399A2-E610-4F7D-B291-60064A8F4917}">
      <text>
        <r>
          <rPr>
            <sz val="9"/>
            <color indexed="81"/>
            <rFont val="Tahoma"/>
            <family val="2"/>
            <charset val="186"/>
          </rPr>
          <t>#20_4_H18#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 shapeId="0" xr:uid="{D3D8DFC5-41A3-46DC-9739-BCB8F98609AF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5C0598BB-356A-4D4D-AB84-E257241AF017}">
      <text>
        <r>
          <rPr>
            <sz val="9"/>
            <color indexed="81"/>
            <rFont val="Tahoma"/>
            <family val="2"/>
            <charset val="186"/>
          </rPr>
          <t>#20_4_J18#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 shapeId="0" xr:uid="{FF6E7EDB-62A5-425C-B41A-47F852A3C1CD}">
      <text>
        <r>
          <rPr>
            <sz val="9"/>
            <color indexed="81"/>
            <rFont val="Tahoma"/>
            <family val="2"/>
            <charset val="186"/>
          </rPr>
          <t>#20_4_K18#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 shapeId="0" xr:uid="{308F0DC7-A5C7-4AB0-8F9B-48D5343D926E}">
      <text>
        <r>
          <rPr>
            <sz val="9"/>
            <color indexed="81"/>
            <rFont val="Tahoma"/>
            <family val="2"/>
            <charset val="186"/>
          </rPr>
          <t>#20_4_L18#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8" authorId="0" shapeId="0" xr:uid="{5AF852D2-E51B-464A-944E-E2E92324BC83}">
      <text>
        <r>
          <rPr>
            <sz val="9"/>
            <color indexed="81"/>
            <rFont val="Tahoma"/>
            <family val="2"/>
            <charset val="186"/>
          </rPr>
          <t>#20_4_M18#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0" authorId="0" shapeId="0" xr:uid="{09674F34-1560-4C87-9D90-212899EAAB15}">
      <text>
        <r>
          <rPr>
            <sz val="9"/>
            <color indexed="81"/>
            <rFont val="Tahoma"/>
            <family val="2"/>
            <charset val="186"/>
          </rPr>
          <t>#20_4_D20#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 shapeId="0" xr:uid="{9ADED2C5-99BE-4B55-99EA-B16D53EE0F27}">
      <text>
        <r>
          <rPr>
            <sz val="9"/>
            <color indexed="81"/>
            <rFont val="Tahoma"/>
            <family val="2"/>
            <charset val="186"/>
          </rPr>
          <t>#20_4_E20#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 shapeId="0" xr:uid="{F9B4B269-8FE1-4810-8909-F9275607F5A3}">
      <text>
        <r>
          <rPr>
            <sz val="9"/>
            <color indexed="81"/>
            <rFont val="Tahoma"/>
            <family val="2"/>
            <charset val="186"/>
          </rPr>
          <t>#20_4_F20#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 shapeId="0" xr:uid="{2A557219-FC39-4D3C-9298-67489011D0B6}">
      <text>
        <r>
          <rPr>
            <sz val="9"/>
            <color indexed="81"/>
            <rFont val="Tahoma"/>
            <family val="2"/>
            <charset val="186"/>
          </rPr>
          <t>#20_4_G20#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 shapeId="0" xr:uid="{9031A3E9-A3AE-4AB4-9BCE-21016DD5BCE3}">
      <text>
        <r>
          <rPr>
            <sz val="9"/>
            <color indexed="81"/>
            <rFont val="Tahoma"/>
            <family val="2"/>
            <charset val="186"/>
          </rPr>
          <t>#20_4_H20#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 shapeId="0" xr:uid="{CA57BE52-CA3C-4CFB-9931-0D08CB3D2955}">
      <text>
        <r>
          <rPr>
            <sz val="9"/>
            <color indexed="81"/>
            <rFont val="Tahoma"/>
            <family val="2"/>
            <charset val="186"/>
          </rPr>
          <t>#20_4_I20#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 shapeId="0" xr:uid="{0327D35F-C129-47B1-B3FF-4BC8FA8EE747}">
      <text>
        <r>
          <rPr>
            <sz val="9"/>
            <color indexed="81"/>
            <rFont val="Tahoma"/>
            <family val="2"/>
            <charset val="186"/>
          </rPr>
          <t>#20_4_J20#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 shapeId="0" xr:uid="{87F95DCC-9359-437E-AFE5-7CA6123D0208}">
      <text>
        <r>
          <rPr>
            <sz val="9"/>
            <color indexed="81"/>
            <rFont val="Tahoma"/>
            <family val="2"/>
            <charset val="186"/>
          </rPr>
          <t>#20_4_K20#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 shapeId="0" xr:uid="{BE437627-DDB6-418E-9EE4-BC17170AFB42}">
      <text>
        <r>
          <rPr>
            <sz val="9"/>
            <color indexed="81"/>
            <rFont val="Tahoma"/>
            <family val="2"/>
            <charset val="186"/>
          </rPr>
          <t>#20_4_L20#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0" authorId="0" shapeId="0" xr:uid="{5F7F5249-7620-417B-A5F0-49F6C541C273}">
      <text>
        <r>
          <rPr>
            <sz val="9"/>
            <color indexed="81"/>
            <rFont val="Tahoma"/>
            <family val="2"/>
            <charset val="186"/>
          </rPr>
          <t>#20_4_M20#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1" authorId="0" shapeId="0" xr:uid="{7E1CC9A0-6E65-426B-840B-D7793628B6DD}">
      <text>
        <r>
          <rPr>
            <sz val="9"/>
            <color indexed="81"/>
            <rFont val="Tahoma"/>
            <family val="2"/>
            <charset val="186"/>
          </rPr>
          <t>#20_4_D21#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 shapeId="0" xr:uid="{A7B11B0C-7954-49F6-9FC9-8C6B2159B528}">
      <text>
        <r>
          <rPr>
            <sz val="9"/>
            <color indexed="81"/>
            <rFont val="Tahoma"/>
            <family val="2"/>
            <charset val="186"/>
          </rPr>
          <t>#20_4_E21#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 shapeId="0" xr:uid="{2EF7498B-D338-4F6C-892D-845C470FBC57}">
      <text>
        <r>
          <rPr>
            <sz val="9"/>
            <color indexed="81"/>
            <rFont val="Tahoma"/>
            <family val="2"/>
            <charset val="186"/>
          </rPr>
          <t>#20_4_F21#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 shapeId="0" xr:uid="{D6999343-58F6-41DA-ABD6-E39CA06BB2CF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230E4106-941D-4965-AD21-699422865429}">
      <text>
        <r>
          <rPr>
            <sz val="9"/>
            <color indexed="81"/>
            <rFont val="Tahoma"/>
            <family val="2"/>
            <charset val="186"/>
          </rPr>
          <t>#20_4_H21#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1" authorId="0" shapeId="0" xr:uid="{3D295493-8F3D-48DC-A75A-37216DF6CBFC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AE068507-A069-4BFC-9675-03FC2BD5D961}">
      <text>
        <r>
          <rPr>
            <sz val="9"/>
            <color indexed="81"/>
            <rFont val="Tahoma"/>
            <family val="2"/>
            <charset val="186"/>
          </rPr>
          <t>#20_4_J21#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1" authorId="0" shapeId="0" xr:uid="{88619D84-D7B1-44FA-9422-57C95BF54BE5}">
      <text>
        <r>
          <rPr>
            <sz val="9"/>
            <color indexed="81"/>
            <rFont val="Tahoma"/>
            <family val="2"/>
            <charset val="186"/>
          </rPr>
          <t>#20_4_K21#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1" authorId="0" shapeId="0" xr:uid="{BBC86D71-7BEA-4BED-9867-0559B656AD40}">
      <text>
        <r>
          <rPr>
            <sz val="9"/>
            <color indexed="81"/>
            <rFont val="Tahoma"/>
            <family val="2"/>
            <charset val="186"/>
          </rPr>
          <t>#20_4_L21#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1" authorId="0" shapeId="0" xr:uid="{A55B1D3D-2749-4BE8-A012-8811F4FFBC5F}">
      <text>
        <r>
          <rPr>
            <sz val="9"/>
            <color indexed="81"/>
            <rFont val="Tahoma"/>
            <family val="2"/>
            <charset val="186"/>
          </rPr>
          <t>#20_4_M21#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3" authorId="0" shapeId="0" xr:uid="{567964F5-8495-47DA-A0FD-E630EE4AF341}">
      <text>
        <r>
          <rPr>
            <sz val="9"/>
            <color indexed="81"/>
            <rFont val="Tahoma"/>
            <family val="2"/>
            <charset val="186"/>
          </rPr>
          <t>#20_4_D23#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 shapeId="0" xr:uid="{DFBAB78C-DAB1-4A20-B5F5-6CBE2035D691}">
      <text>
        <r>
          <rPr>
            <sz val="9"/>
            <color indexed="81"/>
            <rFont val="Tahoma"/>
            <family val="2"/>
            <charset val="186"/>
          </rPr>
          <t>#20_4_E23#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 shapeId="0" xr:uid="{889384DB-BCFF-47E7-A7B6-84D5DB3B0C2D}">
      <text>
        <r>
          <rPr>
            <sz val="9"/>
            <color indexed="81"/>
            <rFont val="Tahoma"/>
            <family val="2"/>
            <charset val="186"/>
          </rPr>
          <t>#20_4_F23#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 shapeId="0" xr:uid="{D2C5E6E0-4AAD-4936-91E6-F5A3D1B8861F}">
      <text>
        <r>
          <rPr>
            <sz val="9"/>
            <color indexed="81"/>
            <rFont val="Tahoma"/>
            <family val="2"/>
            <charset val="186"/>
          </rPr>
          <t>#20_4_G23#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 shapeId="0" xr:uid="{596CF76A-9D46-4A77-A118-6EEA64BDDF60}">
      <text>
        <r>
          <rPr>
            <sz val="9"/>
            <color indexed="81"/>
            <rFont val="Tahoma"/>
            <family val="2"/>
            <charset val="186"/>
          </rPr>
          <t>#20_4_H23#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 shapeId="0" xr:uid="{292E5255-4D8D-4C3C-94B1-E2B1ADAD4A72}">
      <text>
        <r>
          <rPr>
            <sz val="9"/>
            <color indexed="81"/>
            <rFont val="Tahoma"/>
            <family val="2"/>
            <charset val="186"/>
          </rPr>
          <t>#20_4_I23#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 shapeId="0" xr:uid="{E96686FB-FC4B-4660-811F-B857064032BA}">
      <text>
        <r>
          <rPr>
            <sz val="9"/>
            <color indexed="81"/>
            <rFont val="Tahoma"/>
            <family val="2"/>
            <charset val="186"/>
          </rPr>
          <t>#20_4_J23#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3" authorId="0" shapeId="0" xr:uid="{D3DF61BA-DA4D-493B-9815-6F2AC6CC3D12}">
      <text>
        <r>
          <rPr>
            <sz val="9"/>
            <color indexed="81"/>
            <rFont val="Tahoma"/>
            <family val="2"/>
            <charset val="186"/>
          </rPr>
          <t>#20_4_K23#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3" authorId="0" shapeId="0" xr:uid="{7218099E-831F-42CA-8C55-E2B5B026EF43}">
      <text>
        <r>
          <rPr>
            <sz val="9"/>
            <color indexed="81"/>
            <rFont val="Tahoma"/>
            <family val="2"/>
            <charset val="186"/>
          </rPr>
          <t>#20_4_L23#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3" authorId="0" shapeId="0" xr:uid="{A6B48685-CC4F-483D-B372-8F67BA347E11}">
      <text>
        <r>
          <rPr>
            <sz val="9"/>
            <color indexed="81"/>
            <rFont val="Tahoma"/>
            <family val="2"/>
            <charset val="186"/>
          </rPr>
          <t>#20_4_M23#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4" authorId="0" shapeId="0" xr:uid="{C3AD537A-A3C6-4F65-A034-59C58D8055A6}">
      <text>
        <r>
          <rPr>
            <sz val="9"/>
            <color indexed="81"/>
            <rFont val="Tahoma"/>
            <family val="2"/>
            <charset val="186"/>
          </rPr>
          <t>#20_4_D24#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 shapeId="0" xr:uid="{35F0772A-A83C-4935-8028-A053D3348C69}">
      <text>
        <r>
          <rPr>
            <sz val="9"/>
            <color indexed="81"/>
            <rFont val="Tahoma"/>
            <family val="2"/>
            <charset val="186"/>
          </rPr>
          <t>#20_4_E24#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 shapeId="0" xr:uid="{0279E626-D50F-49E8-A578-A3BEF2973CA4}">
      <text>
        <r>
          <rPr>
            <sz val="9"/>
            <color indexed="81"/>
            <rFont val="Tahoma"/>
            <family val="2"/>
            <charset val="186"/>
          </rPr>
          <t>#20_4_F24#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 shapeId="0" xr:uid="{2F528655-0F65-462B-B2E1-34E2FC426623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F625A783-9683-4B46-8F59-05EB941DC866}">
      <text>
        <r>
          <rPr>
            <sz val="9"/>
            <color indexed="81"/>
            <rFont val="Tahoma"/>
            <family val="2"/>
            <charset val="186"/>
          </rPr>
          <t>#20_4_H24#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 shapeId="0" xr:uid="{9D562899-A5B5-4438-A555-415BE1DBFCE6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42EBE90A-F2B2-49DB-A75A-86929D3B20E2}">
      <text>
        <r>
          <rPr>
            <sz val="9"/>
            <color indexed="81"/>
            <rFont val="Tahoma"/>
            <family val="2"/>
            <charset val="186"/>
          </rPr>
          <t>#20_4_J24#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0" shapeId="0" xr:uid="{1DF34947-DDA7-45D9-9484-BC6C93C06C30}">
      <text>
        <r>
          <rPr>
            <sz val="9"/>
            <color indexed="81"/>
            <rFont val="Tahoma"/>
            <family val="2"/>
            <charset val="186"/>
          </rPr>
          <t>#20_4_K24#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4" authorId="0" shapeId="0" xr:uid="{E5B01D24-6E98-45C2-A480-4D47873519C0}">
      <text>
        <r>
          <rPr>
            <sz val="9"/>
            <color indexed="81"/>
            <rFont val="Tahoma"/>
            <family val="2"/>
            <charset val="186"/>
          </rPr>
          <t>#20_4_L24#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4" authorId="0" shapeId="0" xr:uid="{377C3368-92AA-46C6-8E62-65CF9DCBF7C8}">
      <text>
        <r>
          <rPr>
            <sz val="9"/>
            <color indexed="81"/>
            <rFont val="Tahoma"/>
            <family val="2"/>
            <charset val="186"/>
          </rPr>
          <t>#20_4_M24#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<sst xmlns="http://schemas.openxmlformats.org/spreadsheetml/2006/main" count="47" uniqueCount="41">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</sst>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5" fillId="3" borderId="0" xfId="0" applyNumberFormat="1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22646-74AA-4F63-896C-EF993FD6424A}">
  <dimension ref="A1:M29"/>
  <sheetViews>
    <sheetView showGridLines="0" tabSelected="1" topLeftCell="A12" zoomScaleNormal="80" zoomScaleSheetLayoutView="75" workbookViewId="0">
      <selection activeCell="H18" sqref="H18"/>
    </sheetView>
  </sheetViews>
  <sheetFormatPr defaultRowHeight="15" x14ac:dyDescent="0.2"/>
  <cols>
    <col min="1" max="1" width="6" style="5" customWidth="1"/>
    <col min="2" max="2" width="32.85546875" style="3" customWidth="1"/>
    <col min="3" max="10" width="15.7109375" style="3" customWidth="1"/>
    <col min="11" max="11" width="13.140625" style="3" customWidth="1"/>
    <col min="12" max="13" width="15.7109375" style="3" customWidth="1"/>
    <col min="14" max="16384" width="9.140625" style="3"/>
  </cols>
  <sheetData>
    <row r="1" spans="1:13" x14ac:dyDescent="0.2">
      <c r="I1" s="6"/>
      <c r="J1" s="6"/>
      <c r="K1" s="6"/>
    </row>
    <row r="2" spans="1:13" x14ac:dyDescent="0.2">
      <c r="I2" s="3" t="s">
        <v>22</v>
      </c>
    </row>
    <row r="3" spans="1:13" x14ac:dyDescent="0.2">
      <c r="I3" s="3" t="s">
        <v>23</v>
      </c>
    </row>
    <row r="5" spans="1:13" x14ac:dyDescent="0.2">
      <c r="A5" s="21" t="s">
        <v>19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">
      <c r="A6" s="21" t="s">
        <v>30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8" spans="1:13" x14ac:dyDescent="0.2">
      <c r="A8" s="21" t="s">
        <v>16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10" spans="1:13" x14ac:dyDescent="0.2">
      <c r="A10" s="19" t="s">
        <v>0</v>
      </c>
      <c r="B10" s="19" t="s">
        <v>1</v>
      </c>
      <c r="C10" s="19" t="s">
        <v>2</v>
      </c>
      <c r="D10" s="19" t="s">
        <v>3</v>
      </c>
      <c r="E10" s="19"/>
      <c r="F10" s="19"/>
      <c r="G10" s="19"/>
      <c r="H10" s="19"/>
      <c r="I10" s="19"/>
      <c r="J10" s="20"/>
      <c r="K10" s="20"/>
      <c r="L10" s="19"/>
      <c r="M10" s="19" t="s">
        <v>4</v>
      </c>
    </row>
    <row r="11" spans="1:13" ht="123" customHeight="1" x14ac:dyDescent="0.2">
      <c r="A11" s="19"/>
      <c r="B11" s="19"/>
      <c r="C11" s="19"/>
      <c r="D11" s="1" t="s">
        <v>26</v>
      </c>
      <c r="E11" s="1" t="s">
        <v>40</v>
      </c>
      <c r="F11" s="1" t="s">
        <v>27</v>
      </c>
      <c r="G11" s="1" t="s">
        <v>5</v>
      </c>
      <c r="H11" s="1" t="s">
        <v>28</v>
      </c>
      <c r="I11" s="7" t="s">
        <v>21</v>
      </c>
      <c r="J11" s="1" t="s">
        <v>24</v>
      </c>
      <c r="K11" s="9" t="s">
        <v>35</v>
      </c>
      <c r="L11" s="10" t="s">
        <v>29</v>
      </c>
      <c r="M11" s="19"/>
    </row>
    <row r="12" spans="1:13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11" t="s">
        <v>25</v>
      </c>
      <c r="L12" s="8">
        <v>12</v>
      </c>
      <c r="M12" s="8">
        <v>13</v>
      </c>
    </row>
    <row r="13" spans="1:13" ht="71.25" x14ac:dyDescent="0.2">
      <c r="A13" s="1" t="s">
        <v>6</v>
      </c>
      <c r="B13" s="24" t="s">
        <v>36</v>
      </c>
      <c r="C13" s="15">
        <f t="shared" ref="C13:L13" si="0">SUM(C14:C15)</f>
        <v>13161561.969999999</v>
      </c>
      <c r="D13" s="15">
        <f t="shared" si="0"/>
        <v>2668579.1199999996</v>
      </c>
      <c r="E13" s="15">
        <f t="shared" si="0"/>
        <v>0</v>
      </c>
      <c r="F13" s="15">
        <f t="shared" si="0"/>
        <v>2053337.32</v>
      </c>
      <c r="G13" s="15">
        <f t="shared" si="0"/>
        <v>-156507.47999999998</v>
      </c>
      <c r="H13" s="15">
        <f t="shared" si="0"/>
        <v>0</v>
      </c>
      <c r="I13" s="15">
        <f t="shared" si="0"/>
        <v>-2691898.2800000003</v>
      </c>
      <c r="J13" s="15">
        <f t="shared" si="0"/>
        <v>0</v>
      </c>
      <c r="K13" s="15">
        <f t="shared" si="0"/>
        <v>0</v>
      </c>
      <c r="L13" s="15">
        <f t="shared" si="0"/>
        <v>0</v>
      </c>
      <c r="M13" s="15">
        <f t="shared" ref="M13:M25" si="1">SUM(C13:L13)</f>
        <v>15035072.649999995</v>
      </c>
    </row>
    <row r="14" spans="1:13" ht="15" customHeight="1" x14ac:dyDescent="0.2">
      <c r="A14" s="2" t="s">
        <v>7</v>
      </c>
      <c r="B14" s="25" t="s">
        <v>8</v>
      </c>
      <c r="C14" s="18">
        <v>12916415.310000002</v>
      </c>
      <c r="D14" s="18">
        <v>119.28</v>
      </c>
      <c r="E14" s="18">
        <v>155373.37</v>
      </c>
      <c r="F14" s="18">
        <v>2053337.32</v>
      </c>
      <c r="G14" s="18">
        <v>-124228.15</v>
      </c>
      <c r="H14" s="18"/>
      <c r="I14" s="18">
        <v>-141245.88</v>
      </c>
      <c r="J14" s="18"/>
      <c r="K14" s="18"/>
      <c r="L14" s="18"/>
      <c r="M14" s="15">
        <f t="shared" si="1"/>
        <v>14859771.25</v>
      </c>
    </row>
    <row r="15" spans="1:13" ht="15" customHeight="1" x14ac:dyDescent="0.2">
      <c r="A15" s="2" t="s">
        <v>9</v>
      </c>
      <c r="B15" s="25" t="s">
        <v>10</v>
      </c>
      <c r="C15" s="18">
        <v>245146.65999999648</v>
      </c>
      <c r="D15" s="18">
        <v>2668459.84</v>
      </c>
      <c r="E15" s="18">
        <v>-155373.37</v>
      </c>
      <c r="F15" s="18"/>
      <c r="G15" s="18">
        <v>-32279.33</v>
      </c>
      <c r="H15" s="18"/>
      <c r="I15" s="18">
        <f>-2473152.43-77499.97</f>
        <v>-2550652.4000000004</v>
      </c>
      <c r="J15" s="18"/>
      <c r="K15" s="18"/>
      <c r="L15" s="18"/>
      <c r="M15" s="15">
        <f t="shared" si="1"/>
        <v>175301.39999999572</v>
      </c>
    </row>
    <row r="16" spans="1:13" ht="74.25" customHeight="1" x14ac:dyDescent="0.2">
      <c r="A16" s="1" t="s">
        <v>11</v>
      </c>
      <c r="B16" s="24" t="s">
        <v>37</v>
      </c>
      <c r="C16" s="15">
        <f t="shared" ref="C16:L16" si="2">SUM(C17:C18)</f>
        <v>13548032.270000003</v>
      </c>
      <c r="D16" s="15">
        <f t="shared" si="2"/>
        <v>2856610.4699999997</v>
      </c>
      <c r="E16" s="15">
        <f t="shared" si="2"/>
        <v>8663.4699999999993</v>
      </c>
      <c r="F16" s="15">
        <f t="shared" si="2"/>
        <v>0</v>
      </c>
      <c r="G16" s="15">
        <f t="shared" si="2"/>
        <v>-151098.99</v>
      </c>
      <c r="H16" s="15">
        <f t="shared" si="2"/>
        <v>0</v>
      </c>
      <c r="I16" s="15">
        <f t="shared" si="2"/>
        <v>-2758013.64</v>
      </c>
      <c r="J16" s="15">
        <f t="shared" si="2"/>
        <v>-175047.6</v>
      </c>
      <c r="K16" s="15">
        <f t="shared" si="2"/>
        <v>-89851.11</v>
      </c>
      <c r="L16" s="15">
        <f t="shared" si="2"/>
        <v>0</v>
      </c>
      <c r="M16" s="15">
        <f t="shared" si="1"/>
        <v>13239294.870000003</v>
      </c>
    </row>
    <row r="17" spans="1:13" ht="15" customHeight="1" x14ac:dyDescent="0.2">
      <c r="A17" s="2" t="s">
        <v>31</v>
      </c>
      <c r="B17" s="25" t="s">
        <v>8</v>
      </c>
      <c r="C17" s="18">
        <v>13531668.670000002</v>
      </c>
      <c r="D17" s="18">
        <f>238795.58-8663.47</f>
        <v>230132.11</v>
      </c>
      <c r="E17" s="18">
        <f>11061.35+8663.47</f>
        <v>19724.82</v>
      </c>
      <c r="F17" s="18"/>
      <c r="G17" s="18">
        <f>-221697.31+175047.6</f>
        <v>-46649.709999999992</v>
      </c>
      <c r="H17" s="18"/>
      <c r="I17" s="18">
        <v>-258263.72</v>
      </c>
      <c r="J17" s="18">
        <v>-175047.6</v>
      </c>
      <c r="K17" s="18">
        <v>-62951.64</v>
      </c>
      <c r="L17" s="18"/>
      <c r="M17" s="15">
        <f t="shared" si="1"/>
        <v>13238612.93</v>
      </c>
    </row>
    <row r="18" spans="1:13" ht="15" customHeight="1" x14ac:dyDescent="0.2">
      <c r="A18" s="2" t="s">
        <v>32</v>
      </c>
      <c r="B18" s="25" t="s">
        <v>10</v>
      </c>
      <c r="C18" s="18">
        <v>16363.60000000149</v>
      </c>
      <c r="D18" s="18">
        <v>2626478.36</v>
      </c>
      <c r="E18" s="18">
        <v>-11061.35</v>
      </c>
      <c r="F18" s="18"/>
      <c r="G18" s="18">
        <v>-104449.28</v>
      </c>
      <c r="H18" s="18"/>
      <c r="I18" s="18">
        <v>-2499749.92</v>
      </c>
      <c r="J18" s="18"/>
      <c r="K18" s="18">
        <v>-26899.47</v>
      </c>
      <c r="L18" s="18"/>
      <c r="M18" s="15">
        <f t="shared" si="1"/>
        <v>681.94000000154483</v>
      </c>
    </row>
    <row r="19" spans="1:13" ht="114.75" customHeight="1" x14ac:dyDescent="0.2">
      <c r="A19" s="1" t="s">
        <v>12</v>
      </c>
      <c r="B19" s="24" t="s">
        <v>38</v>
      </c>
      <c r="C19" s="15">
        <f t="shared" ref="C19:L19" si="3">SUM(C20:C21)</f>
        <v>8544277.1999999993</v>
      </c>
      <c r="D19" s="15">
        <f>SUM(D20:D21)</f>
        <v>132705.96</v>
      </c>
      <c r="E19" s="15">
        <f t="shared" si="3"/>
        <v>0</v>
      </c>
      <c r="F19" s="15">
        <f t="shared" si="3"/>
        <v>2535.64</v>
      </c>
      <c r="G19" s="15">
        <f t="shared" si="3"/>
        <v>-112002.16</v>
      </c>
      <c r="H19" s="15">
        <f t="shared" si="3"/>
        <v>0</v>
      </c>
      <c r="I19" s="15">
        <f t="shared" si="3"/>
        <v>-123959.17</v>
      </c>
      <c r="J19" s="15">
        <f>SUM(J20:J21)</f>
        <v>-324928.27</v>
      </c>
      <c r="K19" s="15">
        <f t="shared" si="3"/>
        <v>0</v>
      </c>
      <c r="L19" s="15">
        <f t="shared" si="3"/>
        <v>0</v>
      </c>
      <c r="M19" s="15">
        <f t="shared" si="1"/>
        <v>8118629.2000000011</v>
      </c>
    </row>
    <row r="20" spans="1:13" ht="15" customHeight="1" x14ac:dyDescent="0.2">
      <c r="A20" s="2" t="s">
        <v>14</v>
      </c>
      <c r="B20" s="25" t="s">
        <v>8</v>
      </c>
      <c r="C20" s="18">
        <v>7496223.4500000002</v>
      </c>
      <c r="D20" s="18">
        <v>0</v>
      </c>
      <c r="E20" s="18">
        <v>384079.3</v>
      </c>
      <c r="F20" s="18">
        <v>2535.64</v>
      </c>
      <c r="G20" s="18">
        <v>-56456.93</v>
      </c>
      <c r="H20" s="18"/>
      <c r="I20" s="18">
        <v>-96895.87</v>
      </c>
      <c r="J20" s="18">
        <v>-324928.27</v>
      </c>
      <c r="K20" s="18"/>
      <c r="L20" s="18"/>
      <c r="M20" s="15">
        <f t="shared" si="1"/>
        <v>7404557.3200000003</v>
      </c>
    </row>
    <row r="21" spans="1:13" ht="15" customHeight="1" x14ac:dyDescent="0.2">
      <c r="A21" s="2" t="s">
        <v>33</v>
      </c>
      <c r="B21" s="25" t="s">
        <v>10</v>
      </c>
      <c r="C21" s="18">
        <v>1048053.75</v>
      </c>
      <c r="D21" s="18">
        <v>132705.96</v>
      </c>
      <c r="E21" s="18">
        <v>-384079.3</v>
      </c>
      <c r="F21" s="18"/>
      <c r="G21" s="18">
        <v>-55545.23</v>
      </c>
      <c r="H21" s="18"/>
      <c r="I21" s="18">
        <f>-16186.16-10877.14</f>
        <v>-27063.3</v>
      </c>
      <c r="J21" s="18"/>
      <c r="K21" s="18"/>
      <c r="L21" s="18"/>
      <c r="M21" s="15">
        <f t="shared" si="1"/>
        <v>714071.87999999989</v>
      </c>
    </row>
    <row r="22" spans="1:13" ht="15" customHeight="1" x14ac:dyDescent="0.2">
      <c r="A22" s="1" t="s">
        <v>15</v>
      </c>
      <c r="B22" s="24" t="s">
        <v>13</v>
      </c>
      <c r="C22" s="15">
        <f t="shared" ref="C22:L22" si="4">SUM(C23:C24)</f>
        <v>141115.14000000001</v>
      </c>
      <c r="D22" s="15">
        <f t="shared" si="4"/>
        <v>2830.74</v>
      </c>
      <c r="E22" s="15">
        <f>SUM(E23:E24)</f>
        <v>0</v>
      </c>
      <c r="F22" s="15">
        <f t="shared" si="4"/>
        <v>12.56</v>
      </c>
      <c r="G22" s="15">
        <f t="shared" si="4"/>
        <v>-9994.24</v>
      </c>
      <c r="H22" s="15">
        <f t="shared" si="4"/>
        <v>0</v>
      </c>
      <c r="I22" s="15">
        <f t="shared" si="4"/>
        <v>-1595.16</v>
      </c>
      <c r="J22" s="15">
        <f>SUM(J23:J24)</f>
        <v>0</v>
      </c>
      <c r="K22" s="15">
        <f t="shared" si="4"/>
        <v>0</v>
      </c>
      <c r="L22" s="15">
        <f t="shared" si="4"/>
        <v>0</v>
      </c>
      <c r="M22" s="15">
        <f t="shared" si="1"/>
        <v>132369.04</v>
      </c>
    </row>
    <row r="23" spans="1:13" ht="15" customHeight="1" x14ac:dyDescent="0.2">
      <c r="A23" s="2" t="s">
        <v>17</v>
      </c>
      <c r="B23" s="25" t="s">
        <v>8</v>
      </c>
      <c r="C23" s="18">
        <v>137338.64000000001</v>
      </c>
      <c r="D23" s="18">
        <v>0</v>
      </c>
      <c r="E23" s="18"/>
      <c r="F23" s="18">
        <v>12.56</v>
      </c>
      <c r="G23" s="18">
        <v>-9994.24</v>
      </c>
      <c r="H23" s="18"/>
      <c r="I23" s="18">
        <v>-1595.16</v>
      </c>
      <c r="J23" s="18"/>
      <c r="K23" s="18"/>
      <c r="L23" s="18"/>
      <c r="M23" s="15">
        <f t="shared" si="1"/>
        <v>125761.8</v>
      </c>
    </row>
    <row r="24" spans="1:13" ht="15" customHeight="1" x14ac:dyDescent="0.2">
      <c r="A24" s="2" t="s">
        <v>18</v>
      </c>
      <c r="B24" s="25" t="s">
        <v>10</v>
      </c>
      <c r="C24" s="18">
        <v>3776.5</v>
      </c>
      <c r="D24" s="18">
        <v>2830.74</v>
      </c>
      <c r="E24" s="18"/>
      <c r="F24" s="18"/>
      <c r="G24" s="18"/>
      <c r="H24" s="18"/>
      <c r="I24" s="18"/>
      <c r="J24" s="18"/>
      <c r="K24" s="18"/>
      <c r="L24" s="18"/>
      <c r="M24" s="15">
        <f t="shared" si="1"/>
        <v>6607.24</v>
      </c>
    </row>
    <row r="25" spans="1:13" ht="15" customHeight="1" x14ac:dyDescent="0.2">
      <c r="A25" s="1" t="s">
        <v>20</v>
      </c>
      <c r="B25" s="4" t="s">
        <v>34</v>
      </c>
      <c r="C25" s="16">
        <f t="shared" ref="C25:L25" si="5">SUM(C13,C16,C19,C22)</f>
        <v>35394986.579999998</v>
      </c>
      <c r="D25" s="16">
        <f t="shared" si="5"/>
        <v>5660726.29</v>
      </c>
      <c r="E25" s="16">
        <f t="shared" si="5"/>
        <v>8663.4699999999993</v>
      </c>
      <c r="F25" s="16">
        <f t="shared" si="5"/>
        <v>2055885.52</v>
      </c>
      <c r="G25" s="16">
        <f t="shared" si="5"/>
        <v>-429602.87</v>
      </c>
      <c r="H25" s="16">
        <f t="shared" si="5"/>
        <v>0</v>
      </c>
      <c r="I25" s="16">
        <f t="shared" si="5"/>
        <v>-5575466.25</v>
      </c>
      <c r="J25" s="16">
        <f t="shared" si="5"/>
        <v>-499975.87</v>
      </c>
      <c r="K25" s="16">
        <f t="shared" si="5"/>
        <v>-89851.11</v>
      </c>
      <c r="L25" s="16">
        <f t="shared" si="5"/>
        <v>0</v>
      </c>
      <c r="M25" s="16">
        <f t="shared" si="1"/>
        <v>36525365.760000005</v>
      </c>
    </row>
    <row r="26" spans="1:13" x14ac:dyDescent="0.2">
      <c r="A26" s="17" t="s">
        <v>39</v>
      </c>
    </row>
    <row r="27" spans="1:13" customFormat="1" ht="15" customHeight="1" x14ac:dyDescent="0.2">
      <c r="A27" s="12"/>
      <c r="B27" s="12"/>
      <c r="C27" s="12"/>
      <c r="D27" s="12"/>
      <c r="E27" s="12"/>
    </row>
    <row r="28" spans="1:13" customFormat="1" ht="15" customHeight="1" x14ac:dyDescent="0.2">
      <c r="A28" s="12"/>
      <c r="B28" s="12"/>
      <c r="C28" s="12"/>
      <c r="D28" s="12"/>
      <c r="E28" s="12"/>
    </row>
    <row r="29" spans="1:13" customFormat="1" ht="12.75" customHeight="1" x14ac:dyDescent="0.2">
      <c r="A29" s="13"/>
      <c r="B29" s="13"/>
      <c r="C29" s="13"/>
      <c r="D29" s="13"/>
      <c r="E29" s="14"/>
      <c r="F29" s="13"/>
      <c r="G29" s="13"/>
      <c r="H29" s="13"/>
      <c r="I29" s="13"/>
      <c r="J29" s="13"/>
      <c r="K29" s="13"/>
      <c r="L29" s="13"/>
      <c r="M29" s="23"/>
    </row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4</vt:lpstr>
      <vt:lpstr>'4'!Print_Area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Anna Belych</dc:creator>
  <cp:lastModifiedBy>Finansų ir Buhalterijos sk.</cp:lastModifiedBy>
  <cp:lastPrinted>2024-09-26T07:55:51Z</cp:lastPrinted>
  <dcterms:created xsi:type="dcterms:W3CDTF">1996-10-14T23:33:28Z</dcterms:created>
  <dcterms:modified xsi:type="dcterms:W3CDTF">2024-09-26T08:57:55Z</dcterms:modified>
</cp:coreProperties>
</file>