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6945390D-43B6-4C28-BAB1-C969A1550ED4}" xr6:coauthVersionLast="47" xr6:coauthVersionMax="47" xr10:uidLastSave="{00000000-0000-0000-0000-000000000000}"/>
  <bookViews>
    <workbookView xWindow="-120" yWindow="-120" windowWidth="29040" windowHeight="15840" xr2:uid="{379AF54C-F2D6-4ED5-BC41-16B938D95A3F}"/>
  </bookViews>
  <sheets>
    <sheet name="4" sheetId="4" r:id="rId1"/>
  </sheets>
  <definedNames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C13" i="4" l="1"/>
  <c r="D13" i="4"/>
  <c r="E13" i="4"/>
  <c r="F13" i="4"/>
  <c r="G13" i="4"/>
  <c r="H13" i="4"/>
  <c r="I13" i="4"/>
  <c r="J13" i="4"/>
  <c r="K13" i="4"/>
  <c r="L13" i="4"/>
  <c r="M14" i="4"/>
  <c r="M15" i="4"/>
  <c r="C16" i="4"/>
  <c r="D16" i="4"/>
  <c r="D25" i="4" s="1"/>
  <c r="E16" i="4"/>
  <c r="F16" i="4"/>
  <c r="G16" i="4"/>
  <c r="H16" i="4"/>
  <c r="I16" i="4"/>
  <c r="J16" i="4"/>
  <c r="K16" i="4"/>
  <c r="L16" i="4"/>
  <c r="M17" i="4"/>
  <c r="M18" i="4"/>
  <c r="C19" i="4"/>
  <c r="D19" i="4"/>
  <c r="E19" i="4"/>
  <c r="F19" i="4"/>
  <c r="G19" i="4"/>
  <c r="G25" i="4" s="1"/>
  <c r="H19" i="4"/>
  <c r="I19" i="4"/>
  <c r="J19" i="4"/>
  <c r="K19" i="4"/>
  <c r="L19" i="4"/>
  <c r="M20" i="4"/>
  <c r="M21" i="4"/>
  <c r="C22" i="4"/>
  <c r="D22" i="4"/>
  <c r="M22" i="4" s="1"/>
  <c r="E22" i="4"/>
  <c r="F22" i="4"/>
  <c r="G22" i="4"/>
  <c r="H22" i="4"/>
  <c r="I22" i="4"/>
  <c r="I25" i="4" s="1"/>
  <c r="J22" i="4"/>
  <c r="K22" i="4"/>
  <c r="L22" i="4"/>
  <c r="M23" i="4"/>
  <c r="M24" i="4"/>
  <c r="F25" i="4"/>
  <c r="J25" i="4"/>
  <c r="L25" i="4"/>
  <c r="H25" i="4" l="1"/>
  <c r="K25" i="4"/>
  <c r="C25" i="4"/>
  <c r="M19" i="4"/>
  <c r="M13" i="4"/>
  <c r="M16" i="4"/>
  <c r="E25" i="4"/>
  <c r="M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A57BCCDA-A99E-46B1-8498-E28E93FA7EC4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E579FCFE-9E49-430E-BA02-0DAF0E84368E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245B7A13-E79A-4E95-B061-F52A029C0F1C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7F24A305-8CD3-4513-80A0-35DFA2BB428B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F17F11BC-88F5-4FC8-A070-2318C1FE95C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C27E8C23-6EEC-473E-BAC8-81000D8C6E5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78E5FCF5-B94D-41FC-8F91-93C1C53DE98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B4E59EF4-EE7C-46F3-972E-30F1AF773AB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D04ECFA9-D4B1-47BE-8F5C-26A63F6F93BE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AE660E3B-D8ED-4491-8F5A-144012DA2A93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308ED31D-534C-4BA7-9C97-849875CBA785}">
      <text>
        <r>
          <rPr>
            <sz val="9"/>
            <color indexed="81"/>
            <rFont val="Tahoma"/>
            <family val="2"/>
            <charset val="186"/>
          </rPr>
          <t>#20_4_D15#</t>
        </r>
      </text>
    </comment>
    <comment ref="D15" authorId="0" shapeId="0" xr:uid="{6CFA531C-6ACF-4FF6-8980-1132CC1BB1F2}">
      <text>
        <r>
          <rPr>
            <sz val="9"/>
            <color indexed="81"/>
            <rFont val="Tahoma"/>
            <family val="2"/>
            <charset val="186"/>
          </rPr>
          <t>#20_4_E15#</t>
        </r>
      </text>
    </comment>
    <comment ref="E15" authorId="0" shapeId="0" xr:uid="{D5DA2573-3E77-4FF1-806A-65C8190BBB62}">
      <text>
        <r>
          <rPr>
            <sz val="9"/>
            <color indexed="81"/>
            <rFont val="Tahoma"/>
            <family val="2"/>
            <charset val="186"/>
          </rPr>
          <t>#20_4_F15#</t>
        </r>
      </text>
    </comment>
    <comment ref="F15" authorId="0" shapeId="0" xr:uid="{BF69E335-1DE9-4330-94EE-B48F9D4537EA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6AA81488-AE42-44FC-A266-B422271ACC54}">
      <text>
        <r>
          <rPr>
            <sz val="9"/>
            <color indexed="81"/>
            <rFont val="Tahoma"/>
            <family val="2"/>
            <charset val="186"/>
          </rPr>
          <t>#20_4_H15#</t>
        </r>
      </text>
    </comment>
    <comment ref="H15" authorId="0" shapeId="0" xr:uid="{1CDACA2A-E83F-4179-8C49-925B6CE19E5B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88BC9A30-2999-4F59-B2E3-04AF2FF95C16}">
      <text>
        <r>
          <rPr>
            <sz val="9"/>
            <color indexed="81"/>
            <rFont val="Tahoma"/>
            <family val="2"/>
            <charset val="186"/>
          </rPr>
          <t>#20_4_J15#</t>
        </r>
      </text>
    </comment>
    <comment ref="J15" authorId="0" shapeId="0" xr:uid="{043FC1D8-7CDC-4F95-A460-5F4B71C13ED2}">
      <text>
        <r>
          <rPr>
            <sz val="9"/>
            <color indexed="81"/>
            <rFont val="Tahoma"/>
            <family val="2"/>
            <charset val="186"/>
          </rPr>
          <t>#20_4_K15#</t>
        </r>
      </text>
    </comment>
    <comment ref="K15" authorId="0" shapeId="0" xr:uid="{E01E2616-0B2C-4E79-A255-40EFBCA720B2}">
      <text>
        <r>
          <rPr>
            <sz val="9"/>
            <color indexed="81"/>
            <rFont val="Tahoma"/>
            <family val="2"/>
            <charset val="186"/>
          </rPr>
          <t>#20_4_L15#</t>
        </r>
      </text>
    </comment>
    <comment ref="L15" authorId="0" shapeId="0" xr:uid="{F7A64F32-9CDE-41DA-BB34-455DC6EACDDB}">
      <text>
        <r>
          <rPr>
            <sz val="9"/>
            <color indexed="81"/>
            <rFont val="Tahoma"/>
            <family val="2"/>
            <charset val="186"/>
          </rPr>
          <t>#20_4_M15#</t>
        </r>
      </text>
    </comment>
    <comment ref="C17" authorId="0" shapeId="0" xr:uid="{3E435C4B-1AA1-4004-97E4-599759C74A16}">
      <text>
        <r>
          <rPr>
            <sz val="9"/>
            <color indexed="81"/>
            <rFont val="Tahoma"/>
            <family val="2"/>
            <charset val="186"/>
          </rPr>
          <t>#20_4_D17#</t>
        </r>
      </text>
    </comment>
    <comment ref="D17" authorId="0" shapeId="0" xr:uid="{4834A5C0-4021-4BC3-AC43-E690B388E903}">
      <text>
        <r>
          <rPr>
            <sz val="9"/>
            <color indexed="81"/>
            <rFont val="Tahoma"/>
            <family val="2"/>
            <charset val="186"/>
          </rPr>
          <t>#20_4_E17#</t>
        </r>
      </text>
    </comment>
    <comment ref="E17" authorId="0" shapeId="0" xr:uid="{D8765D8C-C0E1-45A8-934D-68EAF7199CD9}">
      <text>
        <r>
          <rPr>
            <sz val="9"/>
            <color indexed="81"/>
            <rFont val="Tahoma"/>
            <family val="2"/>
            <charset val="186"/>
          </rPr>
          <t>#20_4_F17#</t>
        </r>
      </text>
    </comment>
    <comment ref="F17" authorId="0" shapeId="0" xr:uid="{D2A249DB-7B2B-4267-92AE-039E03190B5C}">
      <text>
        <r>
          <rPr>
            <sz val="9"/>
            <color indexed="81"/>
            <rFont val="Tahoma"/>
            <family val="2"/>
            <charset val="186"/>
          </rPr>
          <t>#20_4_G17#</t>
        </r>
      </text>
    </comment>
    <comment ref="G17" authorId="0" shapeId="0" xr:uid="{23095E9D-34E7-4F2C-AF02-7A785692B0CF}">
      <text>
        <r>
          <rPr>
            <sz val="9"/>
            <color indexed="81"/>
            <rFont val="Tahoma"/>
            <family val="2"/>
            <charset val="186"/>
          </rPr>
          <t>#20_4_H17#</t>
        </r>
      </text>
    </comment>
    <comment ref="H17" authorId="0" shapeId="0" xr:uid="{D89CAC47-5BA3-43A1-98B1-7C067C664C2B}">
      <text>
        <r>
          <rPr>
            <sz val="9"/>
            <color indexed="81"/>
            <rFont val="Tahoma"/>
            <family val="2"/>
            <charset val="186"/>
          </rPr>
          <t>#20_4_I17#</t>
        </r>
      </text>
    </comment>
    <comment ref="I17" authorId="0" shapeId="0" xr:uid="{695FC70C-1FD5-4A21-B07D-7EBFF27B6283}">
      <text>
        <r>
          <rPr>
            <sz val="9"/>
            <color indexed="81"/>
            <rFont val="Tahoma"/>
            <family val="2"/>
            <charset val="186"/>
          </rPr>
          <t>#20_4_J17#</t>
        </r>
      </text>
    </comment>
    <comment ref="J17" authorId="0" shapeId="0" xr:uid="{E99809B0-8247-40C5-BA75-9CAED90CB0EA}">
      <text>
        <r>
          <rPr>
            <sz val="9"/>
            <color indexed="81"/>
            <rFont val="Tahoma"/>
            <family val="2"/>
            <charset val="186"/>
          </rPr>
          <t>#20_4_K17#</t>
        </r>
      </text>
    </comment>
    <comment ref="K17" authorId="0" shapeId="0" xr:uid="{E76931B6-8A1B-4D21-B3E9-6D1659313F9B}">
      <text>
        <r>
          <rPr>
            <sz val="9"/>
            <color indexed="81"/>
            <rFont val="Tahoma"/>
            <family val="2"/>
            <charset val="186"/>
          </rPr>
          <t>#20_4_L17#</t>
        </r>
      </text>
    </comment>
    <comment ref="L17" authorId="0" shapeId="0" xr:uid="{52D919ED-46A6-41D6-AFE2-588D6935F2FC}">
      <text>
        <r>
          <rPr>
            <sz val="9"/>
            <color indexed="81"/>
            <rFont val="Tahoma"/>
            <family val="2"/>
            <charset val="186"/>
          </rPr>
          <t>#20_4_M17#</t>
        </r>
      </text>
    </comment>
    <comment ref="C18" authorId="0" shapeId="0" xr:uid="{CF877CFB-EB07-46B9-A056-428A52F8EC66}">
      <text>
        <r>
          <rPr>
            <sz val="9"/>
            <color indexed="81"/>
            <rFont val="Tahoma"/>
            <family val="2"/>
            <charset val="186"/>
          </rPr>
          <t>#20_4_D18#</t>
        </r>
      </text>
    </comment>
    <comment ref="D18" authorId="0" shapeId="0" xr:uid="{19B7D462-6679-418E-8D03-ACF27B20CD65}">
      <text>
        <r>
          <rPr>
            <sz val="9"/>
            <color indexed="81"/>
            <rFont val="Tahoma"/>
            <family val="2"/>
            <charset val="186"/>
          </rPr>
          <t>#20_4_E18#</t>
        </r>
      </text>
    </comment>
    <comment ref="E18" authorId="0" shapeId="0" xr:uid="{A41EFDAD-1222-4BF0-AC8E-FA16876EB502}">
      <text>
        <r>
          <rPr>
            <sz val="9"/>
            <color indexed="81"/>
            <rFont val="Tahoma"/>
            <family val="2"/>
            <charset val="186"/>
          </rPr>
          <t>#20_4_F18#</t>
        </r>
      </text>
    </comment>
    <comment ref="F18" authorId="0" shapeId="0" xr:uid="{1DF65302-0A8D-4943-9082-7895A6052992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3E6CF990-FE59-4695-9316-077FDFBDDA16}">
      <text>
        <r>
          <rPr>
            <sz val="9"/>
            <color indexed="81"/>
            <rFont val="Tahoma"/>
            <family val="2"/>
            <charset val="186"/>
          </rPr>
          <t>#20_4_H18#</t>
        </r>
      </text>
    </comment>
    <comment ref="H18" authorId="0" shapeId="0" xr:uid="{DFAC58AB-B26A-4876-9C9F-B29794CD0F9E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EC95370B-0BC6-424A-AC15-9C5806932C2B}">
      <text>
        <r>
          <rPr>
            <sz val="9"/>
            <color indexed="81"/>
            <rFont val="Tahoma"/>
            <family val="2"/>
            <charset val="186"/>
          </rPr>
          <t>#20_4_J18#</t>
        </r>
      </text>
    </comment>
    <comment ref="J18" authorId="0" shapeId="0" xr:uid="{3C9CA788-B15C-4DC4-84CB-ABFC552E4D73}">
      <text>
        <r>
          <rPr>
            <sz val="9"/>
            <color indexed="81"/>
            <rFont val="Tahoma"/>
            <family val="2"/>
            <charset val="186"/>
          </rPr>
          <t>#20_4_K18#</t>
        </r>
      </text>
    </comment>
    <comment ref="K18" authorId="0" shapeId="0" xr:uid="{B2CEBB14-2741-4A12-B5CD-5470A255AC39}">
      <text>
        <r>
          <rPr>
            <sz val="9"/>
            <color indexed="81"/>
            <rFont val="Tahoma"/>
            <family val="2"/>
            <charset val="186"/>
          </rPr>
          <t>#20_4_L18#</t>
        </r>
      </text>
    </comment>
    <comment ref="L18" authorId="0" shapeId="0" xr:uid="{4B8E6991-B289-429A-ADB6-93E17223591B}">
      <text>
        <r>
          <rPr>
            <sz val="9"/>
            <color indexed="81"/>
            <rFont val="Tahoma"/>
            <family val="2"/>
            <charset val="186"/>
          </rPr>
          <t>#20_4_M18#</t>
        </r>
      </text>
    </comment>
    <comment ref="C20" authorId="0" shapeId="0" xr:uid="{6D331414-EA6D-43D7-B130-95E06CEF1ED1}">
      <text>
        <r>
          <rPr>
            <sz val="9"/>
            <color indexed="81"/>
            <rFont val="Tahoma"/>
            <family val="2"/>
            <charset val="186"/>
          </rPr>
          <t>#20_4_D20#</t>
        </r>
      </text>
    </comment>
    <comment ref="D20" authorId="0" shapeId="0" xr:uid="{6018F4DD-584A-46D6-B5E6-1330C47EA117}">
      <text>
        <r>
          <rPr>
            <sz val="9"/>
            <color indexed="81"/>
            <rFont val="Tahoma"/>
            <family val="2"/>
            <charset val="186"/>
          </rPr>
          <t>#20_4_E20#</t>
        </r>
      </text>
    </comment>
    <comment ref="E20" authorId="0" shapeId="0" xr:uid="{9611D39E-F32C-47FA-A8E0-88A699CDC5AE}">
      <text>
        <r>
          <rPr>
            <sz val="9"/>
            <color indexed="81"/>
            <rFont val="Tahoma"/>
            <family val="2"/>
            <charset val="186"/>
          </rPr>
          <t>#20_4_F20#</t>
        </r>
      </text>
    </comment>
    <comment ref="F20" authorId="0" shapeId="0" xr:uid="{A2E09247-5BDF-4BEE-A21A-CDC5742EC3A0}">
      <text>
        <r>
          <rPr>
            <sz val="9"/>
            <color indexed="81"/>
            <rFont val="Tahoma"/>
            <family val="2"/>
            <charset val="186"/>
          </rPr>
          <t>#20_4_G20#</t>
        </r>
      </text>
    </comment>
    <comment ref="G20" authorId="0" shapeId="0" xr:uid="{030634B0-AA07-4618-B6D0-95906EA85AD2}">
      <text>
        <r>
          <rPr>
            <sz val="9"/>
            <color indexed="81"/>
            <rFont val="Tahoma"/>
            <family val="2"/>
            <charset val="186"/>
          </rPr>
          <t>#20_4_H20#</t>
        </r>
      </text>
    </comment>
    <comment ref="H20" authorId="0" shapeId="0" xr:uid="{82178F3E-CE5A-429D-B36C-E2FF46B8909F}">
      <text>
        <r>
          <rPr>
            <sz val="9"/>
            <color indexed="81"/>
            <rFont val="Tahoma"/>
            <family val="2"/>
            <charset val="186"/>
          </rPr>
          <t>#20_4_I20#</t>
        </r>
      </text>
    </comment>
    <comment ref="I20" authorId="0" shapeId="0" xr:uid="{A081B974-CE6D-4FE5-A8C9-6B953796A196}">
      <text>
        <r>
          <rPr>
            <sz val="9"/>
            <color indexed="81"/>
            <rFont val="Tahoma"/>
            <family val="2"/>
            <charset val="186"/>
          </rPr>
          <t>#20_4_J20#</t>
        </r>
      </text>
    </comment>
    <comment ref="J20" authorId="0" shapeId="0" xr:uid="{30798418-8867-4E40-A31C-308607A3BB6D}">
      <text>
        <r>
          <rPr>
            <sz val="9"/>
            <color indexed="81"/>
            <rFont val="Tahoma"/>
            <family val="2"/>
            <charset val="186"/>
          </rPr>
          <t>#20_4_K20#</t>
        </r>
      </text>
    </comment>
    <comment ref="K20" authorId="0" shapeId="0" xr:uid="{8AD20D7C-B2D2-4797-8149-B2554143B347}">
      <text>
        <r>
          <rPr>
            <sz val="9"/>
            <color indexed="81"/>
            <rFont val="Tahoma"/>
            <family val="2"/>
            <charset val="186"/>
          </rPr>
          <t>#20_4_L20#</t>
        </r>
      </text>
    </comment>
    <comment ref="L20" authorId="0" shapeId="0" xr:uid="{B8551BC1-6E8E-4A7C-8394-6B198DD77412}">
      <text>
        <r>
          <rPr>
            <sz val="9"/>
            <color indexed="81"/>
            <rFont val="Tahoma"/>
            <family val="2"/>
            <charset val="186"/>
          </rPr>
          <t>#20_4_M20#</t>
        </r>
      </text>
    </comment>
    <comment ref="C21" authorId="0" shapeId="0" xr:uid="{822B70DA-2A82-4A23-96C4-3AA6B99AF2EE}">
      <text>
        <r>
          <rPr>
            <sz val="9"/>
            <color indexed="81"/>
            <rFont val="Tahoma"/>
            <family val="2"/>
            <charset val="186"/>
          </rPr>
          <t>#20_4_D21#</t>
        </r>
      </text>
    </comment>
    <comment ref="D21" authorId="0" shapeId="0" xr:uid="{CD6D10DC-39DE-47ED-A45D-ECC9D077164F}">
      <text>
        <r>
          <rPr>
            <sz val="9"/>
            <color indexed="81"/>
            <rFont val="Tahoma"/>
            <family val="2"/>
            <charset val="186"/>
          </rPr>
          <t>#20_4_E21#</t>
        </r>
      </text>
    </comment>
    <comment ref="E21" authorId="0" shapeId="0" xr:uid="{7F693DD9-EB10-48E7-A1F3-E44B928EE72B}">
      <text>
        <r>
          <rPr>
            <sz val="9"/>
            <color indexed="81"/>
            <rFont val="Tahoma"/>
            <family val="2"/>
            <charset val="186"/>
          </rPr>
          <t>#20_4_F21#</t>
        </r>
      </text>
    </comment>
    <comment ref="F21" authorId="0" shapeId="0" xr:uid="{6EFF40FC-51F8-4516-A365-D1CAA1CE7A8B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6E1A9343-06ED-42A1-B3BA-85F45DC8EF00}">
      <text>
        <r>
          <rPr>
            <sz val="9"/>
            <color indexed="81"/>
            <rFont val="Tahoma"/>
            <family val="2"/>
            <charset val="186"/>
          </rPr>
          <t>#20_4_H21#</t>
        </r>
      </text>
    </comment>
    <comment ref="H21" authorId="0" shapeId="0" xr:uid="{B4582757-5899-402E-8B09-B643FCF0AB3C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75A3043E-EFFA-4C7F-B73B-CFBDA8A583F0}">
      <text>
        <r>
          <rPr>
            <sz val="9"/>
            <color indexed="81"/>
            <rFont val="Tahoma"/>
            <family val="2"/>
            <charset val="186"/>
          </rPr>
          <t>#20_4_J21#</t>
        </r>
      </text>
    </comment>
    <comment ref="J21" authorId="0" shapeId="0" xr:uid="{9D2E605D-720A-4A23-9E64-508BE0BFA295}">
      <text>
        <r>
          <rPr>
            <sz val="9"/>
            <color indexed="81"/>
            <rFont val="Tahoma"/>
            <family val="2"/>
            <charset val="186"/>
          </rPr>
          <t>#20_4_K21#</t>
        </r>
      </text>
    </comment>
    <comment ref="K21" authorId="0" shapeId="0" xr:uid="{107608B9-20F6-4A82-B784-1E08C5D66B3E}">
      <text>
        <r>
          <rPr>
            <sz val="9"/>
            <color indexed="81"/>
            <rFont val="Tahoma"/>
            <family val="2"/>
            <charset val="186"/>
          </rPr>
          <t>#20_4_L21#</t>
        </r>
      </text>
    </comment>
    <comment ref="L21" authorId="0" shapeId="0" xr:uid="{1BEC17D2-E7E3-416F-BA99-0895FDD71DDB}">
      <text>
        <r>
          <rPr>
            <sz val="9"/>
            <color indexed="81"/>
            <rFont val="Tahoma"/>
            <family val="2"/>
            <charset val="186"/>
          </rPr>
          <t>#20_4_M21#</t>
        </r>
      </text>
    </comment>
    <comment ref="C23" authorId="0" shapeId="0" xr:uid="{CEC9D66E-44AF-4416-A679-C0C1C6CB1B37}">
      <text>
        <r>
          <rPr>
            <sz val="9"/>
            <color indexed="81"/>
            <rFont val="Tahoma"/>
            <family val="2"/>
            <charset val="186"/>
          </rPr>
          <t>#20_4_D23#</t>
        </r>
      </text>
    </comment>
    <comment ref="D23" authorId="0" shapeId="0" xr:uid="{2F7E9D84-505D-4D48-BB72-166E56F27F01}">
      <text>
        <r>
          <rPr>
            <sz val="9"/>
            <color indexed="81"/>
            <rFont val="Tahoma"/>
            <family val="2"/>
            <charset val="186"/>
          </rPr>
          <t>#20_4_E23#</t>
        </r>
      </text>
    </comment>
    <comment ref="E23" authorId="0" shapeId="0" xr:uid="{2A4AC998-245C-4968-B225-74E044E6927C}">
      <text>
        <r>
          <rPr>
            <sz val="9"/>
            <color indexed="81"/>
            <rFont val="Tahoma"/>
            <family val="2"/>
            <charset val="186"/>
          </rPr>
          <t>#20_4_F23#</t>
        </r>
      </text>
    </comment>
    <comment ref="F23" authorId="0" shapeId="0" xr:uid="{69DFC27A-3100-434C-89ED-4B8B4D95AA83}">
      <text>
        <r>
          <rPr>
            <sz val="9"/>
            <color indexed="81"/>
            <rFont val="Tahoma"/>
            <family val="2"/>
            <charset val="186"/>
          </rPr>
          <t>#20_4_G23#</t>
        </r>
      </text>
    </comment>
    <comment ref="G23" authorId="0" shapeId="0" xr:uid="{0B5FA3DE-F26E-4B41-BD49-60C27F61CDCB}">
      <text>
        <r>
          <rPr>
            <sz val="9"/>
            <color indexed="81"/>
            <rFont val="Tahoma"/>
            <family val="2"/>
            <charset val="186"/>
          </rPr>
          <t>#20_4_H23#</t>
        </r>
      </text>
    </comment>
    <comment ref="H23" authorId="0" shapeId="0" xr:uid="{D2FF8468-5DAA-4DA5-BC70-1EDBEBA2523E}">
      <text>
        <r>
          <rPr>
            <sz val="9"/>
            <color indexed="81"/>
            <rFont val="Tahoma"/>
            <family val="2"/>
            <charset val="186"/>
          </rPr>
          <t>#20_4_I23#</t>
        </r>
      </text>
    </comment>
    <comment ref="I23" authorId="0" shapeId="0" xr:uid="{422B932A-E414-43E6-B3DA-36767403AFD3}">
      <text>
        <r>
          <rPr>
            <sz val="9"/>
            <color indexed="81"/>
            <rFont val="Tahoma"/>
            <family val="2"/>
            <charset val="186"/>
          </rPr>
          <t>#20_4_J23#</t>
        </r>
      </text>
    </comment>
    <comment ref="J23" authorId="0" shapeId="0" xr:uid="{CCB4D9A3-59EF-4D81-9997-4F44F3B40A25}">
      <text>
        <r>
          <rPr>
            <sz val="9"/>
            <color indexed="81"/>
            <rFont val="Tahoma"/>
            <family val="2"/>
            <charset val="186"/>
          </rPr>
          <t>#20_4_K23#</t>
        </r>
      </text>
    </comment>
    <comment ref="K23" authorId="0" shapeId="0" xr:uid="{6F577E08-DF43-4585-BB30-8F726467DBED}">
      <text>
        <r>
          <rPr>
            <sz val="9"/>
            <color indexed="81"/>
            <rFont val="Tahoma"/>
            <family val="2"/>
            <charset val="186"/>
          </rPr>
          <t>#20_4_L23#</t>
        </r>
      </text>
    </comment>
    <comment ref="L23" authorId="0" shapeId="0" xr:uid="{C2C29CD9-84EB-4738-9DFD-F68007A80247}">
      <text>
        <r>
          <rPr>
            <sz val="9"/>
            <color indexed="81"/>
            <rFont val="Tahoma"/>
            <family val="2"/>
            <charset val="186"/>
          </rPr>
          <t>#20_4_M23#</t>
        </r>
      </text>
    </comment>
    <comment ref="C24" authorId="0" shapeId="0" xr:uid="{B710E24B-A0E7-4E3A-A723-4B3131007680}">
      <text>
        <r>
          <rPr>
            <sz val="9"/>
            <color indexed="81"/>
            <rFont val="Tahoma"/>
            <family val="2"/>
            <charset val="186"/>
          </rPr>
          <t>#20_4_D24#</t>
        </r>
      </text>
    </comment>
    <comment ref="D24" authorId="0" shapeId="0" xr:uid="{EC61E31D-A683-4B6A-BF6B-10E814DC281D}">
      <text>
        <r>
          <rPr>
            <sz val="9"/>
            <color indexed="81"/>
            <rFont val="Tahoma"/>
            <family val="2"/>
            <charset val="186"/>
          </rPr>
          <t>#20_4_E24#</t>
        </r>
      </text>
    </comment>
    <comment ref="E24" authorId="0" shapeId="0" xr:uid="{4E5B2BC2-F082-482B-9FDA-34CD98AEBB02}">
      <text>
        <r>
          <rPr>
            <sz val="9"/>
            <color indexed="81"/>
            <rFont val="Tahoma"/>
            <family val="2"/>
            <charset val="186"/>
          </rPr>
          <t>#20_4_F24#</t>
        </r>
      </text>
    </comment>
    <comment ref="F24" authorId="0" shapeId="0" xr:uid="{17035225-F7A3-494A-BB0A-E96FFC8AC7EA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1D490F32-5DD4-4DC4-B4B5-CEE14B71E747}">
      <text>
        <r>
          <rPr>
            <sz val="9"/>
            <color indexed="81"/>
            <rFont val="Tahoma"/>
            <family val="2"/>
            <charset val="186"/>
          </rPr>
          <t>#20_4_H24#</t>
        </r>
      </text>
    </comment>
    <comment ref="H24" authorId="0" shapeId="0" xr:uid="{B76E2C19-3934-4242-A745-E9DE360F0FC4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96F0113C-F55A-42CA-A3CC-5E1C59AC8BA6}">
      <text>
        <r>
          <rPr>
            <sz val="9"/>
            <color indexed="81"/>
            <rFont val="Tahoma"/>
            <family val="2"/>
            <charset val="186"/>
          </rPr>
          <t>#20_4_J24#</t>
        </r>
      </text>
    </comment>
    <comment ref="J24" authorId="0" shapeId="0" xr:uid="{BF152023-D79F-436B-A349-212CCE1DA207}">
      <text>
        <r>
          <rPr>
            <sz val="9"/>
            <color indexed="81"/>
            <rFont val="Tahoma"/>
            <family val="2"/>
            <charset val="186"/>
          </rPr>
          <t>#20_4_K24#</t>
        </r>
      </text>
    </comment>
    <comment ref="K24" authorId="0" shapeId="0" xr:uid="{D3E5EDA3-1F8D-4200-9BFA-B8C046E35E78}">
      <text>
        <r>
          <rPr>
            <sz val="9"/>
            <color indexed="81"/>
            <rFont val="Tahoma"/>
            <family val="2"/>
            <charset val="186"/>
          </rPr>
          <t>#20_4_L24#</t>
        </r>
      </text>
    </comment>
    <comment ref="L24" authorId="0" shapeId="0" xr:uid="{DA0136A1-0C07-4F90-A145-A9242EC7763E}">
      <text>
        <r>
          <rPr>
            <sz val="9"/>
            <color indexed="81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<sst xmlns="http://schemas.openxmlformats.org/spreadsheetml/2006/main" count="47" uniqueCount="41">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</sst>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92E55-BFBA-491E-AC53-286ACDF6A557}">
  <dimension ref="A1:M29"/>
  <sheetViews>
    <sheetView showGridLines="0" tabSelected="1" zoomScaleNormal="80" zoomScaleSheetLayoutView="75" workbookViewId="0">
      <selection activeCell="O1" sqref="O1:Y104857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3" x14ac:dyDescent="0.2">
      <c r="A8" s="20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/>
      <c r="F10" s="18"/>
      <c r="G10" s="18"/>
      <c r="H10" s="18"/>
      <c r="I10" s="18"/>
      <c r="J10" s="19"/>
      <c r="K10" s="19"/>
      <c r="L10" s="18"/>
      <c r="M10" s="18" t="s">
        <v>4</v>
      </c>
    </row>
    <row r="11" spans="1:13" ht="123" customHeight="1" x14ac:dyDescent="0.2">
      <c r="A11" s="18"/>
      <c r="B11" s="18"/>
      <c r="C11" s="18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8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4">
        <f t="shared" ref="C13:L13" si="0">SUM(C14:C15)</f>
        <v>12823102.379999997</v>
      </c>
      <c r="D13" s="14">
        <f t="shared" si="0"/>
        <v>1838785.79</v>
      </c>
      <c r="E13" s="14">
        <f t="shared" si="0"/>
        <v>0</v>
      </c>
      <c r="F13" s="14">
        <f t="shared" si="0"/>
        <v>0</v>
      </c>
      <c r="G13" s="14">
        <f t="shared" si="0"/>
        <v>-17760.02</v>
      </c>
      <c r="H13" s="14">
        <f t="shared" si="0"/>
        <v>0</v>
      </c>
      <c r="I13" s="14">
        <f t="shared" si="0"/>
        <v>-1789142.2300000002</v>
      </c>
      <c r="J13" s="14">
        <f t="shared" si="0"/>
        <v>0</v>
      </c>
      <c r="K13" s="14">
        <f t="shared" si="0"/>
        <v>-1316.66</v>
      </c>
      <c r="L13" s="14">
        <f t="shared" si="0"/>
        <v>0</v>
      </c>
      <c r="M13" s="14">
        <f t="shared" ref="M13:M25" si="1">SUM(C13:L13)</f>
        <v>12853669.259999998</v>
      </c>
    </row>
    <row r="14" spans="1:13" ht="15" customHeight="1" x14ac:dyDescent="0.2">
      <c r="A14" s="2" t="s">
        <v>7</v>
      </c>
      <c r="B14" s="3" t="s">
        <v>8</v>
      </c>
      <c r="C14" s="17">
        <v>12583308.01</v>
      </c>
      <c r="D14" s="17">
        <v>10277.530000000001</v>
      </c>
      <c r="E14" s="17"/>
      <c r="F14" s="17"/>
      <c r="G14" s="17"/>
      <c r="H14" s="17"/>
      <c r="I14" s="17">
        <v>-65784.11</v>
      </c>
      <c r="J14" s="17"/>
      <c r="K14" s="17">
        <v>-1316.66</v>
      </c>
      <c r="L14" s="17"/>
      <c r="M14" s="14">
        <f t="shared" si="1"/>
        <v>12526484.77</v>
      </c>
    </row>
    <row r="15" spans="1:13" ht="15" customHeight="1" x14ac:dyDescent="0.2">
      <c r="A15" s="2" t="s">
        <v>9</v>
      </c>
      <c r="B15" s="3" t="s">
        <v>10</v>
      </c>
      <c r="C15" s="17">
        <v>239794.36999999732</v>
      </c>
      <c r="D15" s="17">
        <v>1828508.26</v>
      </c>
      <c r="E15" s="17"/>
      <c r="F15" s="17"/>
      <c r="G15" s="17">
        <v>-17760.02</v>
      </c>
      <c r="H15" s="17"/>
      <c r="I15" s="17">
        <v>-1723358.12</v>
      </c>
      <c r="J15" s="17"/>
      <c r="K15" s="17"/>
      <c r="L15" s="17"/>
      <c r="M15" s="14">
        <f t="shared" si="1"/>
        <v>327184.4899999972</v>
      </c>
    </row>
    <row r="16" spans="1:13" ht="74.25" customHeight="1" x14ac:dyDescent="0.2">
      <c r="A16" s="1" t="s">
        <v>11</v>
      </c>
      <c r="B16" s="5" t="s">
        <v>37</v>
      </c>
      <c r="C16" s="14">
        <f t="shared" ref="C16:L16" si="2">SUM(C17:C18)</f>
        <v>12687412.659999996</v>
      </c>
      <c r="D16" s="14">
        <f t="shared" si="2"/>
        <v>1755506.98</v>
      </c>
      <c r="E16" s="14">
        <f t="shared" si="2"/>
        <v>0</v>
      </c>
      <c r="F16" s="14">
        <f t="shared" si="2"/>
        <v>25462.76</v>
      </c>
      <c r="G16" s="14">
        <f t="shared" si="2"/>
        <v>-66289.45</v>
      </c>
      <c r="H16" s="14">
        <f t="shared" si="2"/>
        <v>0</v>
      </c>
      <c r="I16" s="14">
        <f t="shared" si="2"/>
        <v>-1435762.6500000001</v>
      </c>
      <c r="J16" s="14">
        <f t="shared" si="2"/>
        <v>0</v>
      </c>
      <c r="K16" s="14">
        <f t="shared" si="2"/>
        <v>0</v>
      </c>
      <c r="L16" s="14">
        <f t="shared" si="2"/>
        <v>0</v>
      </c>
      <c r="M16" s="14">
        <f t="shared" si="1"/>
        <v>12966330.299999997</v>
      </c>
    </row>
    <row r="17" spans="1:13" ht="15" customHeight="1" x14ac:dyDescent="0.2">
      <c r="A17" s="2" t="s">
        <v>31</v>
      </c>
      <c r="B17" s="3" t="s">
        <v>8</v>
      </c>
      <c r="C17" s="17">
        <v>12471711.240000002</v>
      </c>
      <c r="D17" s="17">
        <v>311754.73000000004</v>
      </c>
      <c r="E17" s="17"/>
      <c r="F17" s="17">
        <v>25462.76</v>
      </c>
      <c r="G17" s="17"/>
      <c r="H17" s="17"/>
      <c r="I17" s="17">
        <v>-117202.58</v>
      </c>
      <c r="J17" s="17"/>
      <c r="K17" s="17"/>
      <c r="L17" s="17"/>
      <c r="M17" s="14">
        <f t="shared" si="1"/>
        <v>12691726.150000002</v>
      </c>
    </row>
    <row r="18" spans="1:13" ht="15" customHeight="1" x14ac:dyDescent="0.2">
      <c r="A18" s="2" t="s">
        <v>32</v>
      </c>
      <c r="B18" s="3" t="s">
        <v>10</v>
      </c>
      <c r="C18" s="17">
        <v>215701.41999999434</v>
      </c>
      <c r="D18" s="17">
        <v>1443752.25</v>
      </c>
      <c r="E18" s="17"/>
      <c r="F18" s="17"/>
      <c r="G18" s="17">
        <v>-66289.45</v>
      </c>
      <c r="H18" s="17"/>
      <c r="I18" s="17">
        <v>-1318560.07</v>
      </c>
      <c r="J18" s="17"/>
      <c r="K18" s="17"/>
      <c r="L18" s="17"/>
      <c r="M18" s="14">
        <f t="shared" si="1"/>
        <v>274604.14999999432</v>
      </c>
    </row>
    <row r="19" spans="1:13" ht="114.75" customHeight="1" x14ac:dyDescent="0.2">
      <c r="A19" s="1" t="s">
        <v>12</v>
      </c>
      <c r="B19" s="5" t="s">
        <v>38</v>
      </c>
      <c r="C19" s="14">
        <f t="shared" ref="C19:L19" si="3">SUM(C20:C21)</f>
        <v>7068618.3899999987</v>
      </c>
      <c r="D19" s="14">
        <f t="shared" si="3"/>
        <v>217723.47</v>
      </c>
      <c r="E19" s="14">
        <f t="shared" si="3"/>
        <v>0</v>
      </c>
      <c r="F19" s="14">
        <f t="shared" si="3"/>
        <v>0</v>
      </c>
      <c r="G19" s="14">
        <f t="shared" si="3"/>
        <v>-17569.38</v>
      </c>
      <c r="H19" s="14">
        <f t="shared" si="3"/>
        <v>0</v>
      </c>
      <c r="I19" s="14">
        <f t="shared" si="3"/>
        <v>-64702.8</v>
      </c>
      <c r="J19" s="14">
        <f>SUM(J20:J21)</f>
        <v>0</v>
      </c>
      <c r="K19" s="14">
        <f t="shared" si="3"/>
        <v>0</v>
      </c>
      <c r="L19" s="14">
        <f t="shared" si="3"/>
        <v>0</v>
      </c>
      <c r="M19" s="14">
        <f t="shared" si="1"/>
        <v>7204069.6799999988</v>
      </c>
    </row>
    <row r="20" spans="1:13" ht="15" customHeight="1" x14ac:dyDescent="0.2">
      <c r="A20" s="2" t="s">
        <v>14</v>
      </c>
      <c r="B20" s="3" t="s">
        <v>8</v>
      </c>
      <c r="C20" s="17">
        <v>6484937.879999999</v>
      </c>
      <c r="D20" s="17"/>
      <c r="E20" s="17"/>
      <c r="F20" s="17"/>
      <c r="G20" s="17"/>
      <c r="H20" s="17"/>
      <c r="I20" s="17">
        <v>-60389.97</v>
      </c>
      <c r="J20" s="17"/>
      <c r="K20" s="17"/>
      <c r="L20" s="17"/>
      <c r="M20" s="14">
        <f t="shared" si="1"/>
        <v>6424547.9099999992</v>
      </c>
    </row>
    <row r="21" spans="1:13" ht="15" customHeight="1" x14ac:dyDescent="0.2">
      <c r="A21" s="2" t="s">
        <v>33</v>
      </c>
      <c r="B21" s="3" t="s">
        <v>10</v>
      </c>
      <c r="C21" s="17">
        <v>583680.51</v>
      </c>
      <c r="D21" s="17">
        <v>217723.47</v>
      </c>
      <c r="E21" s="17"/>
      <c r="F21" s="17"/>
      <c r="G21" s="17">
        <v>-17569.38</v>
      </c>
      <c r="H21" s="17"/>
      <c r="I21" s="17">
        <v>-4312.83</v>
      </c>
      <c r="J21" s="17"/>
      <c r="K21" s="17"/>
      <c r="L21" s="17"/>
      <c r="M21" s="14">
        <f t="shared" si="1"/>
        <v>779521.77</v>
      </c>
    </row>
    <row r="22" spans="1:13" ht="15" customHeight="1" x14ac:dyDescent="0.2">
      <c r="A22" s="1" t="s">
        <v>15</v>
      </c>
      <c r="B22" s="5" t="s">
        <v>13</v>
      </c>
      <c r="C22" s="14">
        <f t="shared" ref="C22:L22" si="4">SUM(C23:C24)</f>
        <v>191806.22</v>
      </c>
      <c r="D22" s="14">
        <f t="shared" si="4"/>
        <v>33228.92</v>
      </c>
      <c r="E22" s="14">
        <f>SUM(E23:E24)</f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-596.70000000000005</v>
      </c>
      <c r="J22" s="14">
        <f>SUM(J23:J24)</f>
        <v>0</v>
      </c>
      <c r="K22" s="14">
        <f t="shared" si="4"/>
        <v>0</v>
      </c>
      <c r="L22" s="14">
        <f t="shared" si="4"/>
        <v>0</v>
      </c>
      <c r="M22" s="14">
        <f t="shared" si="1"/>
        <v>224438.44</v>
      </c>
    </row>
    <row r="23" spans="1:13" ht="15" customHeight="1" x14ac:dyDescent="0.2">
      <c r="A23" s="2" t="s">
        <v>17</v>
      </c>
      <c r="B23" s="3" t="s">
        <v>8</v>
      </c>
      <c r="C23" s="17">
        <v>182191.03</v>
      </c>
      <c r="D23" s="17"/>
      <c r="E23" s="17"/>
      <c r="F23" s="17"/>
      <c r="G23" s="17"/>
      <c r="H23" s="17"/>
      <c r="I23" s="17">
        <v>-596.70000000000005</v>
      </c>
      <c r="J23" s="17"/>
      <c r="K23" s="17"/>
      <c r="L23" s="17"/>
      <c r="M23" s="14">
        <f t="shared" si="1"/>
        <v>181594.33</v>
      </c>
    </row>
    <row r="24" spans="1:13" ht="15" customHeight="1" x14ac:dyDescent="0.2">
      <c r="A24" s="2" t="s">
        <v>18</v>
      </c>
      <c r="B24" s="3" t="s">
        <v>10</v>
      </c>
      <c r="C24" s="17">
        <v>9615.19</v>
      </c>
      <c r="D24" s="17">
        <v>33228.92</v>
      </c>
      <c r="E24" s="17"/>
      <c r="F24" s="17"/>
      <c r="G24" s="17"/>
      <c r="H24" s="17"/>
      <c r="I24" s="17"/>
      <c r="J24" s="17"/>
      <c r="K24" s="17"/>
      <c r="L24" s="17"/>
      <c r="M24" s="14">
        <f t="shared" si="1"/>
        <v>42844.11</v>
      </c>
    </row>
    <row r="25" spans="1:13" ht="15" customHeight="1" x14ac:dyDescent="0.2">
      <c r="A25" s="1" t="s">
        <v>20</v>
      </c>
      <c r="B25" s="5" t="s">
        <v>34</v>
      </c>
      <c r="C25" s="15">
        <f t="shared" ref="C25:L25" si="5">SUM(C13,C16,C19,C22)</f>
        <v>32770939.649999991</v>
      </c>
      <c r="D25" s="15">
        <f t="shared" si="5"/>
        <v>3845245.16</v>
      </c>
      <c r="E25" s="15">
        <f t="shared" si="5"/>
        <v>0</v>
      </c>
      <c r="F25" s="15">
        <f t="shared" si="5"/>
        <v>25462.76</v>
      </c>
      <c r="G25" s="15">
        <f t="shared" si="5"/>
        <v>-101618.85</v>
      </c>
      <c r="H25" s="15">
        <f t="shared" si="5"/>
        <v>0</v>
      </c>
      <c r="I25" s="15">
        <f t="shared" si="5"/>
        <v>-3290204.3800000004</v>
      </c>
      <c r="J25" s="15">
        <f t="shared" si="5"/>
        <v>0</v>
      </c>
      <c r="K25" s="15">
        <f t="shared" si="5"/>
        <v>-1316.66</v>
      </c>
      <c r="L25" s="15">
        <f t="shared" si="5"/>
        <v>0</v>
      </c>
      <c r="M25" s="15">
        <f t="shared" si="1"/>
        <v>33248507.679999985</v>
      </c>
    </row>
    <row r="26" spans="1:13" x14ac:dyDescent="0.2">
      <c r="A26" s="16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 Masteikaite</dc:creator>
  <cp:lastModifiedBy>Finansų ir Buhalterijos sk.</cp:lastModifiedBy>
  <cp:lastPrinted>2011-04-29T12:04:00Z</cp:lastPrinted>
  <dcterms:created xsi:type="dcterms:W3CDTF">1996-10-14T23:33:28Z</dcterms:created>
  <dcterms:modified xsi:type="dcterms:W3CDTF">2026-05-27T08:16:25Z</dcterms:modified>
</cp:coreProperties>
</file>