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\Desktop\"/>
    </mc:Choice>
  </mc:AlternateContent>
  <xr:revisionPtr revIDLastSave="0" documentId="8_{BD0FF547-208E-401F-B50E-9020FC6F960E}" xr6:coauthVersionLast="47" xr6:coauthVersionMax="47" xr10:uidLastSave="{00000000-0000-0000-0000-000000000000}"/>
  <bookViews>
    <workbookView xWindow="-120" yWindow="-120" windowWidth="29040" windowHeight="15840" xr2:uid="{44F6129A-08E5-4F6D-8130-4D434FD77F01}"/>
  </bookViews>
  <sheets>
    <sheet name="4" sheetId="4" r:id="rId1"/>
  </sheets>
  <definedNames>
    <definedName name="_xlnm.Print_Area" localSheetId="0">'4'!$A$1:$M$26</definedName>
    <definedName name="_xlnm.Print_Titles" localSheetId="0">'4'!$10:$12</definedName>
  </definedNames>
  <calcPr calcId="181029" fullCalcOnLoad="1"/>
</workbook>
</file>

<file path=xl/calcChain.xml><?xml version="1.0" encoding="utf-8"?>
<calcChain xmlns="http://schemas.openxmlformats.org/spreadsheetml/2006/main">
  <c r="C13" i="4" l="1"/>
  <c r="C25" i="4" s="1"/>
  <c r="C16" i="4"/>
  <c r="C19" i="4"/>
  <c r="C22" i="4"/>
  <c r="D13" i="4"/>
  <c r="D16" i="4"/>
  <c r="D19" i="4"/>
  <c r="D22" i="4"/>
  <c r="E13" i="4"/>
  <c r="E16" i="4"/>
  <c r="E19" i="4"/>
  <c r="E22" i="4"/>
  <c r="F13" i="4"/>
  <c r="F16" i="4"/>
  <c r="F19" i="4"/>
  <c r="F22" i="4"/>
  <c r="G13" i="4"/>
  <c r="G25" i="4" s="1"/>
  <c r="G16" i="4"/>
  <c r="G19" i="4"/>
  <c r="G22" i="4"/>
  <c r="H13" i="4"/>
  <c r="H16" i="4"/>
  <c r="H19" i="4"/>
  <c r="H22" i="4"/>
  <c r="I13" i="4"/>
  <c r="I25" i="4" s="1"/>
  <c r="I16" i="4"/>
  <c r="I19" i="4"/>
  <c r="I22" i="4"/>
  <c r="J13" i="4"/>
  <c r="J16" i="4"/>
  <c r="J19" i="4"/>
  <c r="K19" i="4"/>
  <c r="K25" i="4" s="1"/>
  <c r="L19" i="4"/>
  <c r="J22" i="4"/>
  <c r="K13" i="4"/>
  <c r="K16" i="4"/>
  <c r="K22" i="4"/>
  <c r="L13" i="4"/>
  <c r="L16" i="4"/>
  <c r="L22" i="4"/>
  <c r="M24" i="4"/>
  <c r="M23" i="4"/>
  <c r="M21" i="4"/>
  <c r="M20" i="4"/>
  <c r="M18" i="4"/>
  <c r="M17" i="4"/>
  <c r="M15" i="4"/>
  <c r="M14" i="4"/>
  <c r="H25" i="4" l="1"/>
  <c r="L25" i="4"/>
  <c r="J25" i="4"/>
  <c r="M22" i="4"/>
  <c r="F25" i="4"/>
  <c r="D25" i="4"/>
  <c r="M19" i="4"/>
  <c r="M16" i="4"/>
  <c r="E25" i="4"/>
  <c r="M13" i="4"/>
  <c r="M2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antras</author>
  </authors>
  <commentList>
    <comment ref="C14" authorId="0" shapeId="0" xr:uid="{8827F28B-9D15-4764-BC58-3828D2323FBF}">
      <text>
        <r>
          <rPr>
            <sz val="9"/>
            <color indexed="81"/>
            <rFont val="Tahoma"/>
            <family val="2"/>
            <charset val="186"/>
          </rPr>
          <t>#20_4_D14#</t>
        </r>
      </text>
    </comment>
    <comment ref="D14" authorId="0" shapeId="0" xr:uid="{2A99B971-510A-47F7-945A-47BBADADF1B1}">
      <text>
        <r>
          <rPr>
            <sz val="9"/>
            <color indexed="81"/>
            <rFont val="Tahoma"/>
            <family val="2"/>
            <charset val="186"/>
          </rPr>
          <t>#20_4_E14#</t>
        </r>
      </text>
    </comment>
    <comment ref="E14" authorId="0" shapeId="0" xr:uid="{9B02559C-BDE5-4CC3-830A-9654C142072B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4" authorId="0" shapeId="0" xr:uid="{CC9392CB-7E33-4231-B771-854B9311AF9A}">
      <text>
        <r>
          <rPr>
            <sz val="9"/>
            <color indexed="81"/>
            <rFont val="Tahoma"/>
            <family val="2"/>
            <charset val="186"/>
          </rPr>
          <t>#20_4_G14#</t>
        </r>
      </text>
    </comment>
    <comment ref="G14" authorId="0" shapeId="0" xr:uid="{09328A1E-6794-463C-9FC5-5DBE1F43A5AB}">
      <text>
        <r>
          <rPr>
            <sz val="9"/>
            <color indexed="81"/>
            <rFont val="Tahoma"/>
            <family val="2"/>
            <charset val="186"/>
          </rPr>
          <t>#20_4_H14#</t>
        </r>
      </text>
    </comment>
    <comment ref="H14" authorId="0" shapeId="0" xr:uid="{173BD145-1649-4FF4-83A5-4E5DD73B4A13}">
      <text>
        <r>
          <rPr>
            <sz val="9"/>
            <color indexed="81"/>
            <rFont val="Tahoma"/>
            <family val="2"/>
            <charset val="186"/>
          </rPr>
          <t>#20_4_I14#</t>
        </r>
      </text>
    </comment>
    <comment ref="I14" authorId="0" shapeId="0" xr:uid="{879B216D-DC2D-45DB-9A86-899B993170C9}">
      <text>
        <r>
          <rPr>
            <sz val="9"/>
            <color indexed="81"/>
            <rFont val="Tahoma"/>
            <family val="2"/>
            <charset val="186"/>
          </rPr>
          <t>#20_4_J14#</t>
        </r>
      </text>
    </comment>
    <comment ref="J14" authorId="0" shapeId="0" xr:uid="{23463BFE-D26A-4A8E-B142-01CB72103401}">
      <text>
        <r>
          <rPr>
            <sz val="9"/>
            <color indexed="81"/>
            <rFont val="Tahoma"/>
            <family val="2"/>
            <charset val="186"/>
          </rPr>
          <t>#20_4_K14#</t>
        </r>
      </text>
    </comment>
    <comment ref="K14" authorId="0" shapeId="0" xr:uid="{1F772ADD-17C8-4D63-A048-5110855F30FE}">
      <text>
        <r>
          <rPr>
            <sz val="9"/>
            <color indexed="81"/>
            <rFont val="Tahoma"/>
            <family val="2"/>
            <charset val="186"/>
          </rPr>
          <t>#20_4_L14#</t>
        </r>
      </text>
    </comment>
    <comment ref="L14" authorId="0" shapeId="0" xr:uid="{F062D32F-FB89-4CD4-AD9F-18D60BD3D1C3}">
      <text>
        <r>
          <rPr>
            <sz val="9"/>
            <color indexed="81"/>
            <rFont val="Tahoma"/>
            <family val="2"/>
            <charset val="186"/>
          </rPr>
          <t>#20_4_M14#</t>
        </r>
      </text>
    </comment>
    <comment ref="C15" authorId="0" shapeId="0" xr:uid="{AE558216-55CE-4D67-A77E-50D5CC87AC71}">
      <text>
        <r>
          <rPr>
            <sz val="9"/>
            <color indexed="81"/>
            <rFont val="Tahoma"/>
            <family val="2"/>
            <charset val="186"/>
          </rPr>
          <t>#20_4_D15#</t>
        </r>
      </text>
    </comment>
    <comment ref="D15" authorId="0" shapeId="0" xr:uid="{0026645B-DA4F-4510-86F3-7692ED910328}">
      <text>
        <r>
          <rPr>
            <sz val="9"/>
            <color indexed="81"/>
            <rFont val="Tahoma"/>
            <family val="2"/>
            <charset val="186"/>
          </rPr>
          <t>#20_4_E15#</t>
        </r>
      </text>
    </comment>
    <comment ref="E15" authorId="0" shapeId="0" xr:uid="{70138507-6DC0-4876-906E-BB1440F966DC}">
      <text>
        <r>
          <rPr>
            <sz val="9"/>
            <color indexed="81"/>
            <rFont val="Tahoma"/>
            <family val="2"/>
            <charset val="186"/>
          </rPr>
          <t>#20_4_F15#</t>
        </r>
      </text>
    </comment>
    <comment ref="F15" authorId="0" shapeId="0" xr:uid="{B3BFB74A-F520-4ADF-8C44-99EA10A3E3E7}">
      <text>
        <r>
          <rPr>
            <sz val="9"/>
            <color indexed="81"/>
            <rFont val="Tahoma"/>
            <family val="2"/>
            <charset val="186"/>
          </rPr>
          <t>#20_4_G15#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5" authorId="0" shapeId="0" xr:uid="{613205B6-8481-435A-A34C-5EEC5F1A53F9}">
      <text>
        <r>
          <rPr>
            <sz val="9"/>
            <color indexed="81"/>
            <rFont val="Tahoma"/>
            <family val="2"/>
            <charset val="186"/>
          </rPr>
          <t>#20_4_H15#</t>
        </r>
      </text>
    </comment>
    <comment ref="H15" authorId="0" shapeId="0" xr:uid="{421A48E5-5F95-406F-9084-D2B912D3E246}">
      <text>
        <r>
          <rPr>
            <sz val="9"/>
            <color indexed="81"/>
            <rFont val="Tahoma"/>
            <family val="2"/>
            <charset val="186"/>
          </rPr>
          <t>#20_4_I15#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5" authorId="0" shapeId="0" xr:uid="{C3E66EAE-028B-47EA-AE18-97933CB362FC}">
      <text>
        <r>
          <rPr>
            <sz val="9"/>
            <color indexed="81"/>
            <rFont val="Tahoma"/>
            <family val="2"/>
            <charset val="186"/>
          </rPr>
          <t>#20_4_J15#</t>
        </r>
      </text>
    </comment>
    <comment ref="J15" authorId="0" shapeId="0" xr:uid="{2C526972-AFE0-4ADF-ACAB-64035E9FD526}">
      <text>
        <r>
          <rPr>
            <sz val="9"/>
            <color indexed="81"/>
            <rFont val="Tahoma"/>
            <family val="2"/>
            <charset val="186"/>
          </rPr>
          <t>#20_4_K15#</t>
        </r>
      </text>
    </comment>
    <comment ref="K15" authorId="0" shapeId="0" xr:uid="{5F77EF9B-8AC2-4152-B7D5-FA4A84BE5497}">
      <text>
        <r>
          <rPr>
            <sz val="9"/>
            <color indexed="81"/>
            <rFont val="Tahoma"/>
            <family val="2"/>
            <charset val="186"/>
          </rPr>
          <t>#20_4_L15#</t>
        </r>
      </text>
    </comment>
    <comment ref="L15" authorId="0" shapeId="0" xr:uid="{44FF9923-D7A0-46BB-9E60-91A5DABD16B6}">
      <text>
        <r>
          <rPr>
            <sz val="9"/>
            <color indexed="81"/>
            <rFont val="Tahoma"/>
            <family val="2"/>
            <charset val="186"/>
          </rPr>
          <t>#20_4_M15#</t>
        </r>
      </text>
    </comment>
    <comment ref="C17" authorId="0" shapeId="0" xr:uid="{775FC23B-21B9-4FE5-B1B3-221E1A3F541D}">
      <text>
        <r>
          <rPr>
            <sz val="9"/>
            <color indexed="81"/>
            <rFont val="Tahoma"/>
            <family val="2"/>
            <charset val="186"/>
          </rPr>
          <t>#20_4_D17#</t>
        </r>
      </text>
    </comment>
    <comment ref="D17" authorId="0" shapeId="0" xr:uid="{F0B0A87B-A9AA-4778-9045-8EDE3A5B5912}">
      <text>
        <r>
          <rPr>
            <sz val="9"/>
            <color indexed="81"/>
            <rFont val="Tahoma"/>
            <family val="2"/>
            <charset val="186"/>
          </rPr>
          <t>#20_4_E17#</t>
        </r>
      </text>
    </comment>
    <comment ref="E17" authorId="0" shapeId="0" xr:uid="{41E257B9-67DC-4018-ABBE-994B08001D68}">
      <text>
        <r>
          <rPr>
            <sz val="9"/>
            <color indexed="81"/>
            <rFont val="Tahoma"/>
            <family val="2"/>
            <charset val="186"/>
          </rPr>
          <t>#20_4_F17#</t>
        </r>
      </text>
    </comment>
    <comment ref="F17" authorId="0" shapeId="0" xr:uid="{605B1D4B-68B3-4768-BEAF-387A1A2F67A3}">
      <text>
        <r>
          <rPr>
            <sz val="9"/>
            <color indexed="81"/>
            <rFont val="Tahoma"/>
            <family val="2"/>
            <charset val="186"/>
          </rPr>
          <t>#20_4_G17#</t>
        </r>
      </text>
    </comment>
    <comment ref="G17" authorId="0" shapeId="0" xr:uid="{A0FBF18C-2826-4AC7-AABE-DAE3AB92E342}">
      <text>
        <r>
          <rPr>
            <sz val="9"/>
            <color indexed="81"/>
            <rFont val="Tahoma"/>
            <family val="2"/>
            <charset val="186"/>
          </rPr>
          <t>#20_4_H17#</t>
        </r>
      </text>
    </comment>
    <comment ref="H17" authorId="0" shapeId="0" xr:uid="{7A47FD8F-E5CA-4D7B-97A5-B83319D83E13}">
      <text>
        <r>
          <rPr>
            <sz val="9"/>
            <color indexed="81"/>
            <rFont val="Tahoma"/>
            <family val="2"/>
            <charset val="186"/>
          </rPr>
          <t>#20_4_I17#</t>
        </r>
      </text>
    </comment>
    <comment ref="I17" authorId="0" shapeId="0" xr:uid="{52BA8D22-81AA-4A08-BA2B-9CEAF8C46FC3}">
      <text>
        <r>
          <rPr>
            <sz val="9"/>
            <color indexed="81"/>
            <rFont val="Tahoma"/>
            <family val="2"/>
            <charset val="186"/>
          </rPr>
          <t>#20_4_J17#</t>
        </r>
      </text>
    </comment>
    <comment ref="J17" authorId="0" shapeId="0" xr:uid="{D5DB3B7A-2969-47F1-A21C-DB7B4AD9DE65}">
      <text>
        <r>
          <rPr>
            <sz val="9"/>
            <color indexed="81"/>
            <rFont val="Tahoma"/>
            <family val="2"/>
            <charset val="186"/>
          </rPr>
          <t>#20_4_K17#</t>
        </r>
      </text>
    </comment>
    <comment ref="K17" authorId="0" shapeId="0" xr:uid="{6A971D8B-9E1C-4CB4-BEA8-6E48869B9F2D}">
      <text>
        <r>
          <rPr>
            <sz val="9"/>
            <color indexed="81"/>
            <rFont val="Tahoma"/>
            <family val="2"/>
            <charset val="186"/>
          </rPr>
          <t>#20_4_L17#</t>
        </r>
      </text>
    </comment>
    <comment ref="L17" authorId="0" shapeId="0" xr:uid="{7FADB637-08B4-489E-8671-F2EC9629AA12}">
      <text>
        <r>
          <rPr>
            <sz val="9"/>
            <color indexed="81"/>
            <rFont val="Tahoma"/>
            <family val="2"/>
            <charset val="186"/>
          </rPr>
          <t>#20_4_M17#</t>
        </r>
      </text>
    </comment>
    <comment ref="C18" authorId="0" shapeId="0" xr:uid="{3533D54D-A242-4895-B884-CF7E535A17CA}">
      <text>
        <r>
          <rPr>
            <sz val="9"/>
            <color indexed="81"/>
            <rFont val="Tahoma"/>
            <family val="2"/>
            <charset val="186"/>
          </rPr>
          <t>#20_4_D18#</t>
        </r>
      </text>
    </comment>
    <comment ref="D18" authorId="0" shapeId="0" xr:uid="{B97BBF17-D54A-4C10-A92F-1FDB773FB068}">
      <text>
        <r>
          <rPr>
            <sz val="9"/>
            <color indexed="81"/>
            <rFont val="Tahoma"/>
            <family val="2"/>
            <charset val="186"/>
          </rPr>
          <t>#20_4_E18#</t>
        </r>
      </text>
    </comment>
    <comment ref="E18" authorId="0" shapeId="0" xr:uid="{05B5EF69-DB7A-41CA-9401-265D1631D427}">
      <text>
        <r>
          <rPr>
            <sz val="9"/>
            <color indexed="81"/>
            <rFont val="Tahoma"/>
            <family val="2"/>
            <charset val="186"/>
          </rPr>
          <t>#20_4_F18#</t>
        </r>
      </text>
    </comment>
    <comment ref="F18" authorId="0" shapeId="0" xr:uid="{0CC87FBE-0481-4016-93E7-3CACC585BBEF}">
      <text>
        <r>
          <rPr>
            <sz val="9"/>
            <color indexed="81"/>
            <rFont val="Tahoma"/>
            <family val="2"/>
            <charset val="186"/>
          </rPr>
          <t>#20_4_G18#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8" authorId="0" shapeId="0" xr:uid="{EC012B59-647C-4B1A-B1D7-27D777AD55A7}">
      <text>
        <r>
          <rPr>
            <sz val="9"/>
            <color indexed="81"/>
            <rFont val="Tahoma"/>
            <family val="2"/>
            <charset val="186"/>
          </rPr>
          <t>#20_4_H18#</t>
        </r>
      </text>
    </comment>
    <comment ref="H18" authorId="0" shapeId="0" xr:uid="{4AA5D65E-BE6E-4573-8326-23D419F97623}">
      <text>
        <r>
          <rPr>
            <sz val="9"/>
            <color indexed="81"/>
            <rFont val="Tahoma"/>
            <family val="2"/>
            <charset val="186"/>
          </rPr>
          <t>#20_4_I18#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8" authorId="0" shapeId="0" xr:uid="{612CE10B-C641-4804-90F5-AB9518B02391}">
      <text>
        <r>
          <rPr>
            <sz val="9"/>
            <color indexed="81"/>
            <rFont val="Tahoma"/>
            <family val="2"/>
            <charset val="186"/>
          </rPr>
          <t>#20_4_J18#</t>
        </r>
      </text>
    </comment>
    <comment ref="J18" authorId="0" shapeId="0" xr:uid="{070C24CA-8606-4CB6-BD03-C6C1CDB40B29}">
      <text>
        <r>
          <rPr>
            <sz val="9"/>
            <color indexed="81"/>
            <rFont val="Tahoma"/>
            <family val="2"/>
            <charset val="186"/>
          </rPr>
          <t>#20_4_K18#</t>
        </r>
      </text>
    </comment>
    <comment ref="K18" authorId="0" shapeId="0" xr:uid="{60043202-E693-4FF3-9E0B-E5F1E8745DB2}">
      <text>
        <r>
          <rPr>
            <sz val="9"/>
            <color indexed="81"/>
            <rFont val="Tahoma"/>
            <family val="2"/>
            <charset val="186"/>
          </rPr>
          <t>#20_4_L18#</t>
        </r>
      </text>
    </comment>
    <comment ref="L18" authorId="0" shapeId="0" xr:uid="{3F144B29-7DF0-4733-BC43-BB9F216BA929}">
      <text>
        <r>
          <rPr>
            <sz val="9"/>
            <color indexed="81"/>
            <rFont val="Tahoma"/>
            <family val="2"/>
            <charset val="186"/>
          </rPr>
          <t>#20_4_M18#</t>
        </r>
      </text>
    </comment>
    <comment ref="C20" authorId="0" shapeId="0" xr:uid="{9BF408E5-D565-4E7B-9240-7E1967836F11}">
      <text>
        <r>
          <rPr>
            <sz val="9"/>
            <color indexed="81"/>
            <rFont val="Tahoma"/>
            <family val="2"/>
            <charset val="186"/>
          </rPr>
          <t>#20_4_D20#</t>
        </r>
      </text>
    </comment>
    <comment ref="D20" authorId="0" shapeId="0" xr:uid="{BD397D61-29AD-4BCE-BFE6-18F201E42D54}">
      <text>
        <r>
          <rPr>
            <sz val="9"/>
            <color indexed="81"/>
            <rFont val="Tahoma"/>
            <family val="2"/>
            <charset val="186"/>
          </rPr>
          <t>#20_4_E20#</t>
        </r>
      </text>
    </comment>
    <comment ref="E20" authorId="0" shapeId="0" xr:uid="{38E3041B-4C98-4B65-BBFC-646B60D9EA33}">
      <text>
        <r>
          <rPr>
            <sz val="9"/>
            <color indexed="81"/>
            <rFont val="Tahoma"/>
            <family val="2"/>
            <charset val="186"/>
          </rPr>
          <t>#20_4_F20#</t>
        </r>
      </text>
    </comment>
    <comment ref="F20" authorId="0" shapeId="0" xr:uid="{08761749-BD46-4246-8BBF-E99B66AB2161}">
      <text>
        <r>
          <rPr>
            <sz val="9"/>
            <color indexed="81"/>
            <rFont val="Tahoma"/>
            <family val="2"/>
            <charset val="186"/>
          </rPr>
          <t>#20_4_G20#</t>
        </r>
      </text>
    </comment>
    <comment ref="G20" authorId="0" shapeId="0" xr:uid="{899C6A81-6347-46DE-9EA0-092B7E0CDF75}">
      <text>
        <r>
          <rPr>
            <sz val="9"/>
            <color indexed="81"/>
            <rFont val="Tahoma"/>
            <family val="2"/>
            <charset val="186"/>
          </rPr>
          <t>#20_4_H20#</t>
        </r>
      </text>
    </comment>
    <comment ref="H20" authorId="0" shapeId="0" xr:uid="{94A373EB-8DB6-42D4-858D-831DC1575967}">
      <text>
        <r>
          <rPr>
            <sz val="9"/>
            <color indexed="81"/>
            <rFont val="Tahoma"/>
            <family val="2"/>
            <charset val="186"/>
          </rPr>
          <t>#20_4_I20#</t>
        </r>
      </text>
    </comment>
    <comment ref="I20" authorId="0" shapeId="0" xr:uid="{61A16754-81AC-48C4-B903-26B03BC562DE}">
      <text>
        <r>
          <rPr>
            <sz val="9"/>
            <color indexed="81"/>
            <rFont val="Tahoma"/>
            <family val="2"/>
            <charset val="186"/>
          </rPr>
          <t>#20_4_J20#</t>
        </r>
      </text>
    </comment>
    <comment ref="J20" authorId="0" shapeId="0" xr:uid="{641F3A86-B5EB-4E32-B453-16A6616A3793}">
      <text>
        <r>
          <rPr>
            <sz val="9"/>
            <color indexed="81"/>
            <rFont val="Tahoma"/>
            <family val="2"/>
            <charset val="186"/>
          </rPr>
          <t>#20_4_K20#</t>
        </r>
      </text>
    </comment>
    <comment ref="K20" authorId="0" shapeId="0" xr:uid="{08AFC44A-0EDA-4D44-8F0F-A2C5B5C218BB}">
      <text>
        <r>
          <rPr>
            <sz val="9"/>
            <color indexed="81"/>
            <rFont val="Tahoma"/>
            <family val="2"/>
            <charset val="186"/>
          </rPr>
          <t>#20_4_L20#</t>
        </r>
      </text>
    </comment>
    <comment ref="L20" authorId="0" shapeId="0" xr:uid="{C00B422B-BB4B-4865-B0F5-5695D32B9324}">
      <text>
        <r>
          <rPr>
            <sz val="9"/>
            <color indexed="81"/>
            <rFont val="Tahoma"/>
            <family val="2"/>
            <charset val="186"/>
          </rPr>
          <t>#20_4_M20#</t>
        </r>
      </text>
    </comment>
    <comment ref="C21" authorId="0" shapeId="0" xr:uid="{59E8E167-909D-4201-BB10-E0EF1923B4BE}">
      <text>
        <r>
          <rPr>
            <sz val="9"/>
            <color indexed="81"/>
            <rFont val="Tahoma"/>
            <family val="2"/>
            <charset val="186"/>
          </rPr>
          <t>#20_4_D21#</t>
        </r>
      </text>
    </comment>
    <comment ref="D21" authorId="0" shapeId="0" xr:uid="{6F3CF6AD-E32A-462C-B5B3-08E3F98E5CD8}">
      <text>
        <r>
          <rPr>
            <sz val="9"/>
            <color indexed="81"/>
            <rFont val="Tahoma"/>
            <family val="2"/>
            <charset val="186"/>
          </rPr>
          <t>#20_4_E21#</t>
        </r>
      </text>
    </comment>
    <comment ref="E21" authorId="0" shapeId="0" xr:uid="{FA4D34BF-5E7F-4CF6-9FF1-CA01383256D1}">
      <text>
        <r>
          <rPr>
            <sz val="9"/>
            <color indexed="81"/>
            <rFont val="Tahoma"/>
            <family val="2"/>
            <charset val="186"/>
          </rPr>
          <t>#20_4_F21#</t>
        </r>
      </text>
    </comment>
    <comment ref="F21" authorId="0" shapeId="0" xr:uid="{8A6AB4CB-9332-4C95-A8F7-AACEE5F6A0D9}">
      <text>
        <r>
          <rPr>
            <sz val="9"/>
            <color indexed="81"/>
            <rFont val="Tahoma"/>
            <family val="2"/>
            <charset val="186"/>
          </rPr>
          <t>#20_4_G21#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1" authorId="0" shapeId="0" xr:uid="{9C1E9B02-6B3F-486F-9F6F-45EA317FBD2D}">
      <text>
        <r>
          <rPr>
            <sz val="9"/>
            <color indexed="81"/>
            <rFont val="Tahoma"/>
            <family val="2"/>
            <charset val="186"/>
          </rPr>
          <t>#20_4_H21#</t>
        </r>
      </text>
    </comment>
    <comment ref="H21" authorId="0" shapeId="0" xr:uid="{D0A53C62-B939-4E52-9D0F-F6FACBD68927}">
      <text>
        <r>
          <rPr>
            <sz val="9"/>
            <color indexed="81"/>
            <rFont val="Tahoma"/>
            <family val="2"/>
            <charset val="186"/>
          </rPr>
          <t>#20_4_I21#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1" authorId="0" shapeId="0" xr:uid="{2153045A-0914-42C2-A2E0-DF451FD9DB92}">
      <text>
        <r>
          <rPr>
            <sz val="9"/>
            <color indexed="81"/>
            <rFont val="Tahoma"/>
            <family val="2"/>
            <charset val="186"/>
          </rPr>
          <t>#20_4_J21#</t>
        </r>
      </text>
    </comment>
    <comment ref="J21" authorId="0" shapeId="0" xr:uid="{A19EAE39-43C0-4CAA-B7AE-0725D098C471}">
      <text>
        <r>
          <rPr>
            <sz val="9"/>
            <color indexed="81"/>
            <rFont val="Tahoma"/>
            <family val="2"/>
            <charset val="186"/>
          </rPr>
          <t>#20_4_K21#</t>
        </r>
      </text>
    </comment>
    <comment ref="K21" authorId="0" shapeId="0" xr:uid="{C7634737-BDBF-48F7-993D-CB6108EA23E6}">
      <text>
        <r>
          <rPr>
            <sz val="9"/>
            <color indexed="81"/>
            <rFont val="Tahoma"/>
            <family val="2"/>
            <charset val="186"/>
          </rPr>
          <t>#20_4_L21#</t>
        </r>
      </text>
    </comment>
    <comment ref="L21" authorId="0" shapeId="0" xr:uid="{E78B9EFB-0BCA-4DDB-A42A-EED4FB04089D}">
      <text>
        <r>
          <rPr>
            <sz val="9"/>
            <color indexed="81"/>
            <rFont val="Tahoma"/>
            <family val="2"/>
            <charset val="186"/>
          </rPr>
          <t>#20_4_M21#</t>
        </r>
      </text>
    </comment>
    <comment ref="C23" authorId="0" shapeId="0" xr:uid="{0EB078C3-7A52-49A0-86F8-A49206D544FA}">
      <text>
        <r>
          <rPr>
            <sz val="9"/>
            <color indexed="81"/>
            <rFont val="Tahoma"/>
            <family val="2"/>
            <charset val="186"/>
          </rPr>
          <t>#20_4_D23#</t>
        </r>
      </text>
    </comment>
    <comment ref="D23" authorId="0" shapeId="0" xr:uid="{1799375F-656B-4261-9F7F-272B087D0276}">
      <text>
        <r>
          <rPr>
            <sz val="9"/>
            <color indexed="81"/>
            <rFont val="Tahoma"/>
            <family val="2"/>
            <charset val="186"/>
          </rPr>
          <t>#20_4_E23#</t>
        </r>
      </text>
    </comment>
    <comment ref="E23" authorId="0" shapeId="0" xr:uid="{0D974168-8100-46EA-9EF8-F772A194E0F8}">
      <text>
        <r>
          <rPr>
            <sz val="9"/>
            <color indexed="81"/>
            <rFont val="Tahoma"/>
            <family val="2"/>
            <charset val="186"/>
          </rPr>
          <t>#20_4_F23#</t>
        </r>
      </text>
    </comment>
    <comment ref="F23" authorId="0" shapeId="0" xr:uid="{02BACF2A-26BB-4BDF-9080-4B7479DF5670}">
      <text>
        <r>
          <rPr>
            <sz val="9"/>
            <color indexed="81"/>
            <rFont val="Tahoma"/>
            <family val="2"/>
            <charset val="186"/>
          </rPr>
          <t>#20_4_G23#</t>
        </r>
      </text>
    </comment>
    <comment ref="G23" authorId="0" shapeId="0" xr:uid="{7039915F-1CFF-4197-A74E-D3F189908902}">
      <text>
        <r>
          <rPr>
            <sz val="9"/>
            <color indexed="81"/>
            <rFont val="Tahoma"/>
            <family val="2"/>
            <charset val="186"/>
          </rPr>
          <t>#20_4_H23#</t>
        </r>
      </text>
    </comment>
    <comment ref="H23" authorId="0" shapeId="0" xr:uid="{DB97159D-CF61-4C4A-82C8-A0651C72D867}">
      <text>
        <r>
          <rPr>
            <sz val="9"/>
            <color indexed="81"/>
            <rFont val="Tahoma"/>
            <family val="2"/>
            <charset val="186"/>
          </rPr>
          <t>#20_4_I23#</t>
        </r>
      </text>
    </comment>
    <comment ref="I23" authorId="0" shapeId="0" xr:uid="{8FE794C1-E5AF-49B7-A859-2E514A745647}">
      <text>
        <r>
          <rPr>
            <sz val="9"/>
            <color indexed="81"/>
            <rFont val="Tahoma"/>
            <family val="2"/>
            <charset val="186"/>
          </rPr>
          <t>#20_4_J23#</t>
        </r>
      </text>
    </comment>
    <comment ref="J23" authorId="0" shapeId="0" xr:uid="{BB80A7CF-6643-4FE1-8AD6-51B324516BB0}">
      <text>
        <r>
          <rPr>
            <sz val="9"/>
            <color indexed="81"/>
            <rFont val="Tahoma"/>
            <family val="2"/>
            <charset val="186"/>
          </rPr>
          <t>#20_4_K23#</t>
        </r>
      </text>
    </comment>
    <comment ref="K23" authorId="0" shapeId="0" xr:uid="{3DA7BD3F-B425-4A82-ACEA-C50AFA977C4E}">
      <text>
        <r>
          <rPr>
            <sz val="9"/>
            <color indexed="81"/>
            <rFont val="Tahoma"/>
            <family val="2"/>
            <charset val="186"/>
          </rPr>
          <t>#20_4_L23#</t>
        </r>
      </text>
    </comment>
    <comment ref="L23" authorId="0" shapeId="0" xr:uid="{B5C88F2C-30B3-4278-BCDD-F953B3B3A84F}">
      <text>
        <r>
          <rPr>
            <sz val="9"/>
            <color indexed="81"/>
            <rFont val="Tahoma"/>
            <family val="2"/>
            <charset val="186"/>
          </rPr>
          <t>#20_4_M23#</t>
        </r>
      </text>
    </comment>
    <comment ref="C24" authorId="0" shapeId="0" xr:uid="{05C9E3F7-AF65-460B-8A94-7720B31AFCAC}">
      <text>
        <r>
          <rPr>
            <sz val="9"/>
            <color indexed="81"/>
            <rFont val="Tahoma"/>
            <family val="2"/>
            <charset val="186"/>
          </rPr>
          <t>#20_4_D24#</t>
        </r>
      </text>
    </comment>
    <comment ref="D24" authorId="0" shapeId="0" xr:uid="{E17FABB2-7603-4508-AD7D-738BB376B866}">
      <text>
        <r>
          <rPr>
            <sz val="9"/>
            <color indexed="81"/>
            <rFont val="Tahoma"/>
            <family val="2"/>
            <charset val="186"/>
          </rPr>
          <t>#20_4_E24#</t>
        </r>
      </text>
    </comment>
    <comment ref="E24" authorId="0" shapeId="0" xr:uid="{0BFD4364-65F7-4B3C-920B-1FCE37E03007}">
      <text>
        <r>
          <rPr>
            <sz val="9"/>
            <color indexed="81"/>
            <rFont val="Tahoma"/>
            <family val="2"/>
            <charset val="186"/>
          </rPr>
          <t>#20_4_F24#</t>
        </r>
      </text>
    </comment>
    <comment ref="F24" authorId="0" shapeId="0" xr:uid="{45193321-167E-4AEB-9731-B1A1267BD319}">
      <text>
        <r>
          <rPr>
            <sz val="9"/>
            <color indexed="81"/>
            <rFont val="Tahoma"/>
            <family val="2"/>
            <charset val="186"/>
          </rPr>
          <t>#20_4_G24#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4" authorId="0" shapeId="0" xr:uid="{CB06C061-6746-465B-AC1C-2C55456A9A45}">
      <text>
        <r>
          <rPr>
            <sz val="9"/>
            <color indexed="81"/>
            <rFont val="Tahoma"/>
            <family val="2"/>
            <charset val="186"/>
          </rPr>
          <t>#20_4_H24#</t>
        </r>
      </text>
    </comment>
    <comment ref="H24" authorId="0" shapeId="0" xr:uid="{DC6A5D42-1298-4E01-91C1-6D3BB55AD26B}">
      <text>
        <r>
          <rPr>
            <sz val="9"/>
            <color indexed="81"/>
            <rFont val="Tahoma"/>
            <family val="2"/>
            <charset val="186"/>
          </rPr>
          <t>#20_4_I24#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4" authorId="0" shapeId="0" xr:uid="{2BD1334F-8A5B-4528-9584-D4A3C779AC60}">
      <text>
        <r>
          <rPr>
            <sz val="9"/>
            <color indexed="81"/>
            <rFont val="Tahoma"/>
            <family val="2"/>
            <charset val="186"/>
          </rPr>
          <t>#20_4_J24#</t>
        </r>
      </text>
    </comment>
    <comment ref="J24" authorId="0" shapeId="0" xr:uid="{B2C61D4C-799D-4EAC-A068-157868987ABE}">
      <text>
        <r>
          <rPr>
            <sz val="9"/>
            <color indexed="81"/>
            <rFont val="Tahoma"/>
            <family val="2"/>
            <charset val="186"/>
          </rPr>
          <t>#20_4_K24#</t>
        </r>
      </text>
    </comment>
    <comment ref="K24" authorId="0" shapeId="0" xr:uid="{E81FF030-5CFE-47E4-B45F-ACDFD0BA4DE2}">
      <text>
        <r>
          <rPr>
            <sz val="9"/>
            <color indexed="81"/>
            <rFont val="Tahoma"/>
            <family val="2"/>
            <charset val="186"/>
          </rPr>
          <t>#20_4_L24#</t>
        </r>
      </text>
    </comment>
    <comment ref="L24" authorId="0" shapeId="0" xr:uid="{8833806A-1E1E-41EA-B646-1C2506B372B1}">
      <text>
        <r>
          <rPr>
            <sz val="9"/>
            <color indexed="81"/>
            <rFont val="Tahoma"/>
            <family val="2"/>
            <charset val="186"/>
          </rPr>
          <t>#20_4_M24#</t>
        </r>
      </text>
    </comment>
  </commentList>
</comments>
</file>

<file path=xl/sharedStrings.xml><?xml version="1.0" encoding="utf-8"?>
<sst xmlns="http://schemas.openxmlformats.org/spreadsheetml/2006/main" count="47" uniqueCount="41">
  <si>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</si>
  <si>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</si>
  <si>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</si>
  <si>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</si>
  <si>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</si>
  <si>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</si>
  <si>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</si>
  <si>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</si>
  <si>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</si>
  <si>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</si>
  <si>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</si>
  <si>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</si>
  <si>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</si>
  <si>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</si>
  <si>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</si>
  <si>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</si>
  <si>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FINANSAVIMO SUMOS PAGAL ŠALTINĮ, TIKSLINĘ PASKIRTĮ IR JŲ POKYČIAI PER ATASKAITINĮ LAIKOTARPĮ</t>
  </si>
  <si>
    <t>4.1.</t>
  </si>
  <si>
    <t>4.2.</t>
  </si>
  <si>
    <t>(Informacijos apie finansavimo sumas pagal šaltinį, tikslinę paskirtį ir jų pokyčius per ataskaitinį laikotarpį pateikimo žemesniojo lygio</t>
  </si>
  <si>
    <t>5.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</si>
  <si>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</si>
  <si>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</si>
  <si>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</si>
  <si>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sumažėjimas dėl jų perdavimo ne viešojo sektoriaus subjektams</t>
  </si>
  <si>
    <t>11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</si>
  <si>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</si>
  <si>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</si>
  <si>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</si>
  <si>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</si>
  <si>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</si>
  <si>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</si>
  <si>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</si>
  <si>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</si>
  <si>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</si>
  <si>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</si>
  <si>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</si>
  <si>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</si>
  <si>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</si>
  <si>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* Šioje skiltyje rodomas finansavimo sumų pergrupavimas, praėjusio ataskaitinio laikotarpio klaidų taisymas ir valiutos kurso įtaka pinigų likučiams, susijusiems su finansavimo sumomis</t>
  </si>
  <si>
    <t>Finansavimo sumų pergrupavimas*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</si>
</sst>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/>
    </xf>
    <xf numFmtId="0" fontId="5" fillId="3" borderId="0" xfId="0" applyFont="1" applyFill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2" fontId="3" fillId="0" borderId="1" xfId="0" applyNumberFormat="1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97E24-633F-4D83-99A0-77ACAB3895B6}">
  <dimension ref="A1:M29"/>
  <sheetViews>
    <sheetView showGridLines="0" tabSelected="1" topLeftCell="F13" zoomScaleNormal="80" zoomScaleSheetLayoutView="75" workbookViewId="0">
      <selection activeCell="Q19" sqref="Q19"/>
    </sheetView>
  </sheetViews>
  <sheetFormatPr defaultRowHeight="15" x14ac:dyDescent="0.2"/>
  <cols>
    <col min="1" max="1" width="6" style="6" customWidth="1"/>
    <col min="2" max="2" width="32.85546875" style="4" customWidth="1"/>
    <col min="3" max="10" width="15.7109375" style="4" customWidth="1"/>
    <col min="11" max="11" width="13.140625" style="4" customWidth="1"/>
    <col min="12" max="13" width="15.7109375" style="4" customWidth="1"/>
    <col min="14" max="16384" width="9.140625" style="4"/>
  </cols>
  <sheetData>
    <row r="1" spans="1:13" x14ac:dyDescent="0.2">
      <c r="I1" s="7"/>
      <c r="J1" s="7"/>
      <c r="K1" s="7"/>
    </row>
    <row r="2" spans="1:13" x14ac:dyDescent="0.2">
      <c r="I2" s="4" t="s">
        <v>22</v>
      </c>
    </row>
    <row r="3" spans="1:13" x14ac:dyDescent="0.2">
      <c r="I3" s="4" t="s">
        <v>23</v>
      </c>
    </row>
    <row r="5" spans="1:13" x14ac:dyDescent="0.2">
      <c r="A5" s="22" t="s">
        <v>19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">
      <c r="A6" s="22" t="s">
        <v>30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8" spans="1:13" x14ac:dyDescent="0.2">
      <c r="A8" s="22" t="s">
        <v>16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10" spans="1:13" x14ac:dyDescent="0.2">
      <c r="A10" s="20" t="s">
        <v>0</v>
      </c>
      <c r="B10" s="20" t="s">
        <v>1</v>
      </c>
      <c r="C10" s="20" t="s">
        <v>2</v>
      </c>
      <c r="D10" s="20" t="s">
        <v>3</v>
      </c>
      <c r="E10" s="20"/>
      <c r="F10" s="20"/>
      <c r="G10" s="20"/>
      <c r="H10" s="20"/>
      <c r="I10" s="20"/>
      <c r="J10" s="21"/>
      <c r="K10" s="21"/>
      <c r="L10" s="20"/>
      <c r="M10" s="20" t="s">
        <v>4</v>
      </c>
    </row>
    <row r="11" spans="1:13" ht="123" customHeight="1" x14ac:dyDescent="0.2">
      <c r="A11" s="20"/>
      <c r="B11" s="20"/>
      <c r="C11" s="20"/>
      <c r="D11" s="1" t="s">
        <v>26</v>
      </c>
      <c r="E11" s="1" t="s">
        <v>40</v>
      </c>
      <c r="F11" s="1" t="s">
        <v>27</v>
      </c>
      <c r="G11" s="1" t="s">
        <v>5</v>
      </c>
      <c r="H11" s="1" t="s">
        <v>28</v>
      </c>
      <c r="I11" s="8" t="s">
        <v>21</v>
      </c>
      <c r="J11" s="1" t="s">
        <v>24</v>
      </c>
      <c r="K11" s="10" t="s">
        <v>35</v>
      </c>
      <c r="L11" s="11" t="s">
        <v>29</v>
      </c>
      <c r="M11" s="20"/>
    </row>
    <row r="12" spans="1:13" x14ac:dyDescent="0.2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12" t="s">
        <v>25</v>
      </c>
      <c r="L12" s="9">
        <v>12</v>
      </c>
      <c r="M12" s="9">
        <v>13</v>
      </c>
    </row>
    <row r="13" spans="1:13" ht="71.25" x14ac:dyDescent="0.2">
      <c r="A13" s="1" t="s">
        <v>6</v>
      </c>
      <c r="B13" s="5" t="s">
        <v>36</v>
      </c>
      <c r="C13" s="16">
        <f t="shared" ref="C13:L13" si="0">SUM(C14:C15)</f>
        <v>12566464.760000004</v>
      </c>
      <c r="D13" s="16">
        <f t="shared" si="0"/>
        <v>3730518.91</v>
      </c>
      <c r="E13" s="16">
        <f t="shared" si="0"/>
        <v>0</v>
      </c>
      <c r="F13" s="16">
        <f t="shared" si="0"/>
        <v>10785.18</v>
      </c>
      <c r="G13" s="16">
        <f t="shared" si="0"/>
        <v>-96130.959999999992</v>
      </c>
      <c r="H13" s="16">
        <f t="shared" si="0"/>
        <v>0</v>
      </c>
      <c r="I13" s="16">
        <f t="shared" si="0"/>
        <v>-3419576.1500000004</v>
      </c>
      <c r="J13" s="16">
        <f t="shared" si="0"/>
        <v>-5647.66</v>
      </c>
      <c r="K13" s="16">
        <f t="shared" si="0"/>
        <v>-541.74</v>
      </c>
      <c r="L13" s="16">
        <f t="shared" si="0"/>
        <v>0</v>
      </c>
      <c r="M13" s="16">
        <f t="shared" ref="M13:M25" si="1">SUM(C13:L13)</f>
        <v>12785872.340000002</v>
      </c>
    </row>
    <row r="14" spans="1:13" ht="15" customHeight="1" x14ac:dyDescent="0.2">
      <c r="A14" s="2" t="s">
        <v>7</v>
      </c>
      <c r="B14" s="3" t="s">
        <v>8</v>
      </c>
      <c r="C14" s="19">
        <v>12431284.480000002</v>
      </c>
      <c r="D14" s="19">
        <v>280863.74</v>
      </c>
      <c r="E14" s="19">
        <v>515.78</v>
      </c>
      <c r="F14" s="19">
        <v>10785.18</v>
      </c>
      <c r="G14" s="19">
        <v>-62671.12</v>
      </c>
      <c r="H14" s="19"/>
      <c r="I14" s="19">
        <v>-131345.68</v>
      </c>
      <c r="J14" s="19">
        <v>-5647.66</v>
      </c>
      <c r="K14" s="19">
        <v>-541.74</v>
      </c>
      <c r="L14" s="19"/>
      <c r="M14" s="16">
        <f t="shared" si="1"/>
        <v>12523242.980000002</v>
      </c>
    </row>
    <row r="15" spans="1:13" ht="15" customHeight="1" x14ac:dyDescent="0.2">
      <c r="A15" s="2" t="s">
        <v>9</v>
      </c>
      <c r="B15" s="3" t="s">
        <v>10</v>
      </c>
      <c r="C15" s="19">
        <v>135180.28000000113</v>
      </c>
      <c r="D15" s="19">
        <v>3449655.17</v>
      </c>
      <c r="E15" s="19">
        <v>-515.78</v>
      </c>
      <c r="F15" s="19"/>
      <c r="G15" s="19">
        <v>-33459.839999999997</v>
      </c>
      <c r="H15" s="19"/>
      <c r="I15" s="19">
        <v>-3288230.47</v>
      </c>
      <c r="J15" s="19"/>
      <c r="K15" s="19"/>
      <c r="L15" s="19"/>
      <c r="M15" s="16">
        <f t="shared" si="1"/>
        <v>262629.36000000127</v>
      </c>
    </row>
    <row r="16" spans="1:13" ht="74.25" customHeight="1" x14ac:dyDescent="0.2">
      <c r="A16" s="1" t="s">
        <v>11</v>
      </c>
      <c r="B16" s="5" t="s">
        <v>37</v>
      </c>
      <c r="C16" s="16">
        <f t="shared" ref="C16:L16" si="2">SUM(C17:C18)</f>
        <v>12088014.340000004</v>
      </c>
      <c r="D16" s="16">
        <f t="shared" si="2"/>
        <v>3227276.21</v>
      </c>
      <c r="E16" s="16">
        <f t="shared" si="2"/>
        <v>0</v>
      </c>
      <c r="F16" s="16">
        <f t="shared" si="2"/>
        <v>30026.32</v>
      </c>
      <c r="G16" s="16">
        <f t="shared" si="2"/>
        <v>-249731.63</v>
      </c>
      <c r="H16" s="16">
        <f t="shared" si="2"/>
        <v>0</v>
      </c>
      <c r="I16" s="16">
        <f t="shared" si="2"/>
        <v>-3042380.68</v>
      </c>
      <c r="J16" s="16">
        <f t="shared" si="2"/>
        <v>-81500</v>
      </c>
      <c r="K16" s="16">
        <f t="shared" si="2"/>
        <v>0</v>
      </c>
      <c r="L16" s="16">
        <f t="shared" si="2"/>
        <v>0</v>
      </c>
      <c r="M16" s="16">
        <f t="shared" si="1"/>
        <v>11971704.560000004</v>
      </c>
    </row>
    <row r="17" spans="1:13" ht="15" customHeight="1" x14ac:dyDescent="0.2">
      <c r="A17" s="2" t="s">
        <v>31</v>
      </c>
      <c r="B17" s="3" t="s">
        <v>8</v>
      </c>
      <c r="C17" s="19">
        <v>12029812.960000001</v>
      </c>
      <c r="D17" s="19">
        <v>168469.32</v>
      </c>
      <c r="E17" s="19"/>
      <c r="F17" s="19">
        <v>30026.32</v>
      </c>
      <c r="G17" s="19">
        <v>-25383.21</v>
      </c>
      <c r="H17" s="19"/>
      <c r="I17" s="19">
        <v>-306356.5</v>
      </c>
      <c r="J17" s="19">
        <v>-81500</v>
      </c>
      <c r="K17" s="19"/>
      <c r="L17" s="19"/>
      <c r="M17" s="16">
        <f t="shared" si="1"/>
        <v>11815068.890000001</v>
      </c>
    </row>
    <row r="18" spans="1:13" ht="15" customHeight="1" x14ac:dyDescent="0.2">
      <c r="A18" s="2" t="s">
        <v>32</v>
      </c>
      <c r="B18" s="3" t="s">
        <v>10</v>
      </c>
      <c r="C18" s="19">
        <v>58201.380000002682</v>
      </c>
      <c r="D18" s="19">
        <v>3058806.89</v>
      </c>
      <c r="E18" s="19"/>
      <c r="F18" s="19"/>
      <c r="G18" s="19">
        <v>-224348.42</v>
      </c>
      <c r="H18" s="19"/>
      <c r="I18" s="19">
        <v>-2736024.18</v>
      </c>
      <c r="J18" s="19"/>
      <c r="K18" s="19"/>
      <c r="L18" s="19"/>
      <c r="M18" s="16">
        <f t="shared" si="1"/>
        <v>156635.67000000272</v>
      </c>
    </row>
    <row r="19" spans="1:13" ht="114.75" customHeight="1" x14ac:dyDescent="0.2">
      <c r="A19" s="1" t="s">
        <v>12</v>
      </c>
      <c r="B19" s="5" t="s">
        <v>38</v>
      </c>
      <c r="C19" s="16">
        <f t="shared" ref="C19:L19" si="3">SUM(C20:C21)</f>
        <v>5839230.6299999999</v>
      </c>
      <c r="D19" s="16">
        <f t="shared" si="3"/>
        <v>889279.58</v>
      </c>
      <c r="E19" s="16">
        <f t="shared" si="3"/>
        <v>0</v>
      </c>
      <c r="F19" s="16">
        <f t="shared" si="3"/>
        <v>62466.05</v>
      </c>
      <c r="G19" s="16">
        <f t="shared" si="3"/>
        <v>-252762.97</v>
      </c>
      <c r="H19" s="16">
        <f t="shared" si="3"/>
        <v>0</v>
      </c>
      <c r="I19" s="16">
        <f t="shared" si="3"/>
        <v>-111562.41</v>
      </c>
      <c r="J19" s="16">
        <f>SUM(J20:J21)</f>
        <v>-36645.369999999995</v>
      </c>
      <c r="K19" s="16">
        <f t="shared" si="3"/>
        <v>0</v>
      </c>
      <c r="L19" s="16">
        <f t="shared" si="3"/>
        <v>0</v>
      </c>
      <c r="M19" s="16">
        <f t="shared" si="1"/>
        <v>6390005.5099999998</v>
      </c>
    </row>
    <row r="20" spans="1:13" ht="15" customHeight="1" x14ac:dyDescent="0.2">
      <c r="A20" s="2" t="s">
        <v>14</v>
      </c>
      <c r="B20" s="3" t="s">
        <v>8</v>
      </c>
      <c r="C20" s="19">
        <v>5042447.2699999996</v>
      </c>
      <c r="D20" s="19"/>
      <c r="E20" s="19">
        <v>4641.9799999999996</v>
      </c>
      <c r="F20" s="19">
        <v>62466.05</v>
      </c>
      <c r="G20" s="19">
        <v>-108643.68</v>
      </c>
      <c r="H20" s="19"/>
      <c r="I20" s="19">
        <v>-73136.649999999994</v>
      </c>
      <c r="J20" s="19">
        <v>-4641.9799999999996</v>
      </c>
      <c r="K20" s="19"/>
      <c r="L20" s="19"/>
      <c r="M20" s="16">
        <f t="shared" si="1"/>
        <v>4923132.9899999993</v>
      </c>
    </row>
    <row r="21" spans="1:13" ht="15" customHeight="1" x14ac:dyDescent="0.2">
      <c r="A21" s="2" t="s">
        <v>33</v>
      </c>
      <c r="B21" s="3" t="s">
        <v>10</v>
      </c>
      <c r="C21" s="19">
        <v>796783.36</v>
      </c>
      <c r="D21" s="19">
        <v>889279.58</v>
      </c>
      <c r="E21" s="19">
        <v>-4641.9799999999996</v>
      </c>
      <c r="F21" s="19"/>
      <c r="G21" s="19">
        <v>-144119.29</v>
      </c>
      <c r="H21" s="19"/>
      <c r="I21" s="19">
        <v>-38425.760000000002</v>
      </c>
      <c r="J21" s="19">
        <v>-32003.39</v>
      </c>
      <c r="K21" s="19"/>
      <c r="L21" s="19"/>
      <c r="M21" s="16">
        <f t="shared" si="1"/>
        <v>1466872.52</v>
      </c>
    </row>
    <row r="22" spans="1:13" ht="15" customHeight="1" x14ac:dyDescent="0.2">
      <c r="A22" s="1" t="s">
        <v>15</v>
      </c>
      <c r="B22" s="5" t="s">
        <v>13</v>
      </c>
      <c r="C22" s="16">
        <f t="shared" ref="C22:L22" si="4">SUM(C23:C24)</f>
        <v>138393.32</v>
      </c>
      <c r="D22" s="16">
        <f t="shared" si="4"/>
        <v>17343.79</v>
      </c>
      <c r="E22" s="16">
        <f>SUM(E23:E24)</f>
        <v>0</v>
      </c>
      <c r="F22" s="16">
        <f t="shared" si="4"/>
        <v>38716.67</v>
      </c>
      <c r="G22" s="16">
        <f t="shared" si="4"/>
        <v>0</v>
      </c>
      <c r="H22" s="16">
        <f t="shared" si="4"/>
        <v>0</v>
      </c>
      <c r="I22" s="16">
        <f t="shared" si="4"/>
        <v>-1399.97</v>
      </c>
      <c r="J22" s="16">
        <f>SUM(J23:J24)</f>
        <v>0</v>
      </c>
      <c r="K22" s="16">
        <f t="shared" si="4"/>
        <v>0</v>
      </c>
      <c r="L22" s="16">
        <f t="shared" si="4"/>
        <v>0</v>
      </c>
      <c r="M22" s="16">
        <f t="shared" si="1"/>
        <v>193053.81000000003</v>
      </c>
    </row>
    <row r="23" spans="1:13" ht="15" customHeight="1" x14ac:dyDescent="0.2">
      <c r="A23" s="2" t="s">
        <v>17</v>
      </c>
      <c r="B23" s="3" t="s">
        <v>8</v>
      </c>
      <c r="C23" s="19">
        <v>132752.72</v>
      </c>
      <c r="D23" s="19">
        <v>13369.2</v>
      </c>
      <c r="E23" s="19"/>
      <c r="F23" s="19">
        <v>38716.67</v>
      </c>
      <c r="G23" s="19"/>
      <c r="H23" s="19"/>
      <c r="I23" s="19">
        <v>-1399.97</v>
      </c>
      <c r="J23" s="19"/>
      <c r="K23" s="19"/>
      <c r="L23" s="19"/>
      <c r="M23" s="16">
        <f t="shared" si="1"/>
        <v>183438.62000000002</v>
      </c>
    </row>
    <row r="24" spans="1:13" ht="15" customHeight="1" x14ac:dyDescent="0.2">
      <c r="A24" s="2" t="s">
        <v>18</v>
      </c>
      <c r="B24" s="3" t="s">
        <v>10</v>
      </c>
      <c r="C24" s="19">
        <v>5640.6</v>
      </c>
      <c r="D24" s="19">
        <v>3974.59</v>
      </c>
      <c r="E24" s="19"/>
      <c r="F24" s="19"/>
      <c r="G24" s="19"/>
      <c r="H24" s="19"/>
      <c r="I24" s="19"/>
      <c r="J24" s="19"/>
      <c r="K24" s="19"/>
      <c r="L24" s="19"/>
      <c r="M24" s="16">
        <f t="shared" si="1"/>
        <v>9615.19</v>
      </c>
    </row>
    <row r="25" spans="1:13" ht="15" customHeight="1" x14ac:dyDescent="0.2">
      <c r="A25" s="1" t="s">
        <v>20</v>
      </c>
      <c r="B25" s="5" t="s">
        <v>34</v>
      </c>
      <c r="C25" s="17">
        <f t="shared" ref="C25:L25" si="5">SUM(C13,C16,C19,C22)</f>
        <v>30632103.050000008</v>
      </c>
      <c r="D25" s="17">
        <f t="shared" si="5"/>
        <v>7864418.4900000002</v>
      </c>
      <c r="E25" s="17">
        <f t="shared" si="5"/>
        <v>0</v>
      </c>
      <c r="F25" s="17">
        <f t="shared" si="5"/>
        <v>141994.22</v>
      </c>
      <c r="G25" s="17">
        <f t="shared" si="5"/>
        <v>-598625.55999999994</v>
      </c>
      <c r="H25" s="17">
        <f t="shared" si="5"/>
        <v>0</v>
      </c>
      <c r="I25" s="17">
        <f t="shared" si="5"/>
        <v>-6574919.21</v>
      </c>
      <c r="J25" s="17">
        <f t="shared" si="5"/>
        <v>-123793.03</v>
      </c>
      <c r="K25" s="17">
        <f t="shared" si="5"/>
        <v>-541.74</v>
      </c>
      <c r="L25" s="17">
        <f t="shared" si="5"/>
        <v>0</v>
      </c>
      <c r="M25" s="17">
        <f t="shared" si="1"/>
        <v>31340636.220000003</v>
      </c>
    </row>
    <row r="26" spans="1:13" x14ac:dyDescent="0.2">
      <c r="A26" s="18" t="s">
        <v>39</v>
      </c>
    </row>
    <row r="27" spans="1:13" customFormat="1" ht="15" customHeight="1" x14ac:dyDescent="0.2">
      <c r="A27" s="13"/>
      <c r="B27" s="13"/>
      <c r="C27" s="13"/>
      <c r="D27" s="13"/>
      <c r="E27" s="13"/>
    </row>
    <row r="28" spans="1:13" customFormat="1" ht="15" customHeight="1" x14ac:dyDescent="0.2">
      <c r="A28" s="13"/>
      <c r="B28" s="13"/>
      <c r="C28" s="13"/>
      <c r="D28" s="13"/>
      <c r="E28" s="13"/>
    </row>
    <row r="29" spans="1:13" customFormat="1" ht="12.75" customHeight="1" x14ac:dyDescent="0.2">
      <c r="A29" s="14"/>
      <c r="B29" s="14"/>
      <c r="C29" s="14"/>
      <c r="D29" s="14"/>
      <c r="E29" s="15"/>
      <c r="F29" s="14"/>
      <c r="G29" s="14"/>
      <c r="H29" s="14"/>
      <c r="I29" s="14"/>
      <c r="J29" s="14"/>
      <c r="K29" s="14"/>
      <c r="L29" s="14"/>
      <c r="M29" s="14"/>
    </row>
  </sheetData>
  <mergeCells count="8"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35433070866141736" right="0.35433070866141736" top="0.7" bottom="0.64" header="0.51181102362204722" footer="0.51181102362204722"/>
  <pageSetup paperSize="9" scale="63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4</vt:lpstr>
      <vt:lpstr>'4'!Print_Area</vt:lpstr>
      <vt:lpstr>'4'!Print_Titles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Anna Belych</dc:creator>
  <cp:lastModifiedBy>Finansų ir Buhalterijos sk.</cp:lastModifiedBy>
  <cp:lastPrinted>2025-09-15T11:43:54Z</cp:lastPrinted>
  <dcterms:created xsi:type="dcterms:W3CDTF">1996-10-14T23:33:28Z</dcterms:created>
  <dcterms:modified xsi:type="dcterms:W3CDTF">2025-09-15T13:48:44Z</dcterms:modified>
</cp:coreProperties>
</file>