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esktop\"/>
    </mc:Choice>
  </mc:AlternateContent>
  <xr:revisionPtr revIDLastSave="0" documentId="13_ncr:9_{5ED8F25D-4948-4D9D-BA6E-C81549B7B12D}" xr6:coauthVersionLast="47" xr6:coauthVersionMax="47" xr10:uidLastSave="{00000000-0000-0000-0000-000000000000}"/>
  <bookViews>
    <workbookView xWindow="-120" yWindow="-120" windowWidth="29040" windowHeight="15840" xr2:uid="{F2B6071F-2F3D-45FD-9E07-6A648697F9C2}"/>
  </bookViews>
  <sheets>
    <sheet name="4" sheetId="4" r:id="rId1"/>
  </sheets>
  <definedNames>
    <definedName name="_xlnm.Print_Area" localSheetId="0">'4'!$A$1:$M$26</definedName>
    <definedName name="_xlnm.Print_Titles" localSheetId="0">'4'!$10:$12</definedName>
  </definedNames>
  <calcPr calcId="181029" fullCalcOnLoad="1"/>
</workbook>
</file>

<file path=xl/calcChain.xml><?xml version="1.0" encoding="utf-8"?>
<calcChain xmlns="http://schemas.openxmlformats.org/spreadsheetml/2006/main">
  <c r="I21" i="4" l="1"/>
  <c r="I19" i="4" s="1"/>
  <c r="I18" i="4"/>
  <c r="M18" i="4" s="1"/>
  <c r="C13" i="4"/>
  <c r="C16" i="4"/>
  <c r="C19" i="4"/>
  <c r="C22" i="4"/>
  <c r="C25" i="4"/>
  <c r="D13" i="4"/>
  <c r="D25" i="4" s="1"/>
  <c r="D16" i="4"/>
  <c r="D19" i="4"/>
  <c r="D22" i="4"/>
  <c r="E13" i="4"/>
  <c r="E16" i="4"/>
  <c r="E19" i="4"/>
  <c r="E22" i="4"/>
  <c r="F13" i="4"/>
  <c r="F16" i="4"/>
  <c r="F19" i="4"/>
  <c r="F22" i="4"/>
  <c r="G13" i="4"/>
  <c r="G16" i="4"/>
  <c r="G25" i="4" s="1"/>
  <c r="G19" i="4"/>
  <c r="G22" i="4"/>
  <c r="H13" i="4"/>
  <c r="H16" i="4"/>
  <c r="H19" i="4"/>
  <c r="H22" i="4"/>
  <c r="I13" i="4"/>
  <c r="I22" i="4"/>
  <c r="J13" i="4"/>
  <c r="J16" i="4"/>
  <c r="J19" i="4"/>
  <c r="K19" i="4"/>
  <c r="L19" i="4"/>
  <c r="J22" i="4"/>
  <c r="K13" i="4"/>
  <c r="K16" i="4"/>
  <c r="K22" i="4"/>
  <c r="L13" i="4"/>
  <c r="L25" i="4"/>
  <c r="L16" i="4"/>
  <c r="L22" i="4"/>
  <c r="M24" i="4"/>
  <c r="M23" i="4"/>
  <c r="M20" i="4"/>
  <c r="M17" i="4"/>
  <c r="M15" i="4"/>
  <c r="M14" i="4"/>
  <c r="H25" i="4"/>
  <c r="K25" i="4"/>
  <c r="M22" i="4"/>
  <c r="F25" i="4"/>
  <c r="M21" i="4" l="1"/>
  <c r="I16" i="4"/>
  <c r="M16" i="4" s="1"/>
  <c r="J25" i="4"/>
  <c r="I25" i="4"/>
  <c r="M13" i="4"/>
  <c r="M19" i="4"/>
  <c r="E25" i="4"/>
  <c r="M2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14" authorId="0" shapeId="0" xr:uid="{A7896B8A-C4EA-4D74-9B92-521D39D29E86}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 xr:uid="{99E50842-A200-4132-8E23-B4D3753CF707}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 xr:uid="{21D42BFB-D03C-4852-BA75-1AF01E0B776B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 xr:uid="{1447C55A-4A55-4EC8-8096-0A4ADABCEA17}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 xr:uid="{441D428E-065D-4408-BF5B-96854005047E}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 xr:uid="{20111D71-C8B1-404D-83EB-DAFFD4F0E79B}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 xr:uid="{DD9D7B4F-C59C-4521-9D5C-37130A62AFE0}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 xr:uid="{ACFC80FC-9EA4-4A4F-9573-D7B7B9FED56A}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 xr:uid="{28284C43-71C0-4108-80CA-C3BC57E5951E}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 xr:uid="{A711ACCE-082A-4AAC-B4BD-540B5A26B4EF}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 xr:uid="{569CC7A6-5D14-404D-8B60-1B835C55DDF8}">
      <text>
        <r>
          <rPr>
            <sz val="9"/>
            <color indexed="81"/>
            <rFont val="Tahoma"/>
            <family val="2"/>
            <charset val="186"/>
          </rPr>
          <t>#20_4_D15#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5" authorId="0" shapeId="0" xr:uid="{11C7DD5F-E106-42C1-99DE-2F1D83C3A042}">
      <text>
        <r>
          <rPr>
            <sz val="9"/>
            <color indexed="81"/>
            <rFont val="Tahoma"/>
            <family val="2"/>
            <charset val="186"/>
          </rPr>
          <t>#20_4_E15#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5" authorId="0" shapeId="0" xr:uid="{BE995017-5BCE-4CD9-BDDB-FE758AB2AD0C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5" authorId="0" shapeId="0" xr:uid="{096B344B-FCFC-48E1-94B5-35F3EA9BD12D}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 xr:uid="{AC67AC1A-54C6-4CD4-AFC6-F19F850DD55A}">
      <text>
        <r>
          <rPr>
            <sz val="9"/>
            <color indexed="81"/>
            <rFont val="Tahoma"/>
            <family val="2"/>
            <charset val="186"/>
          </rPr>
          <t>#20_4_H15#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5" authorId="0" shapeId="0" xr:uid="{0AEFF11D-D340-4FAC-A1FC-C3BB523DCB63}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 xr:uid="{4E238A11-CFBD-49BA-9667-90A18C5CDA39}">
      <text>
        <r>
          <rPr>
            <sz val="9"/>
            <color indexed="81"/>
            <rFont val="Tahoma"/>
            <family val="2"/>
            <charset val="186"/>
          </rPr>
          <t>#20_4_J15#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5" authorId="0" shapeId="0" xr:uid="{E66520A2-F41B-40F9-B1E8-A85F8388AA57}">
      <text>
        <r>
          <rPr>
            <sz val="9"/>
            <color indexed="81"/>
            <rFont val="Tahoma"/>
            <family val="2"/>
            <charset val="186"/>
          </rPr>
          <t>#20_4_K15#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5" authorId="0" shapeId="0" xr:uid="{44432ACB-838F-49AE-AEB2-FC3A2F54C93D}">
      <text>
        <r>
          <rPr>
            <sz val="9"/>
            <color indexed="81"/>
            <rFont val="Tahoma"/>
            <family val="2"/>
            <charset val="186"/>
          </rPr>
          <t>#20_4_L15#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5" authorId="0" shapeId="0" xr:uid="{932B8E93-2FC1-4BF9-B03D-7D63AF57D0CE}">
      <text>
        <r>
          <rPr>
            <sz val="9"/>
            <color indexed="81"/>
            <rFont val="Tahoma"/>
            <family val="2"/>
            <charset val="186"/>
          </rPr>
          <t>#20_4_M15#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7" authorId="0" shapeId="0" xr:uid="{3C859307-BABC-4A06-9B4E-2F12E8B89CA7}">
      <text>
        <r>
          <rPr>
            <sz val="9"/>
            <color indexed="81"/>
            <rFont val="Tahoma"/>
            <family val="2"/>
            <charset val="186"/>
          </rPr>
          <t>#20_4_D17#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7" authorId="0" shapeId="0" xr:uid="{66D042FD-A220-4A4E-BE5A-9B465A62FD49}">
      <text>
        <r>
          <rPr>
            <sz val="9"/>
            <color indexed="81"/>
            <rFont val="Tahoma"/>
            <family val="2"/>
            <charset val="186"/>
          </rPr>
          <t>#20_4_E17#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7" authorId="0" shapeId="0" xr:uid="{73C76116-A966-4F50-A780-54C92D7F5ADF}">
      <text>
        <r>
          <rPr>
            <sz val="9"/>
            <color indexed="81"/>
            <rFont val="Tahoma"/>
            <family val="2"/>
            <charset val="186"/>
          </rPr>
          <t>#20_4_F17#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7" authorId="0" shapeId="0" xr:uid="{DC14FC17-E80C-4D90-9C0D-778BBDF4D91A}">
      <text>
        <r>
          <rPr>
            <sz val="9"/>
            <color indexed="81"/>
            <rFont val="Tahoma"/>
            <family val="2"/>
            <charset val="186"/>
          </rPr>
          <t>#20_4_G17#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7" authorId="0" shapeId="0" xr:uid="{3E43DCDD-FC1B-4736-B93C-D5891690DA26}">
      <text>
        <r>
          <rPr>
            <sz val="9"/>
            <color indexed="81"/>
            <rFont val="Tahoma"/>
            <family val="2"/>
            <charset val="186"/>
          </rPr>
          <t>#20_4_H17#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7" authorId="0" shapeId="0" xr:uid="{8984A3F0-5BE8-41A9-BA38-DF850F1756EA}">
      <text>
        <r>
          <rPr>
            <sz val="9"/>
            <color indexed="81"/>
            <rFont val="Tahoma"/>
            <family val="2"/>
            <charset val="186"/>
          </rPr>
          <t>#20_4_I17#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7" authorId="0" shapeId="0" xr:uid="{6B2AE112-C23C-46B5-86B6-12252CF00D95}">
      <text>
        <r>
          <rPr>
            <sz val="9"/>
            <color indexed="81"/>
            <rFont val="Tahoma"/>
            <family val="2"/>
            <charset val="186"/>
          </rPr>
          <t>#20_4_J17#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7" authorId="0" shapeId="0" xr:uid="{AAE8F954-5990-460E-A8C2-368BEB14BCEA}">
      <text>
        <r>
          <rPr>
            <sz val="9"/>
            <color indexed="81"/>
            <rFont val="Tahoma"/>
            <family val="2"/>
            <charset val="186"/>
          </rPr>
          <t>#20_4_K17#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7" authorId="0" shapeId="0" xr:uid="{B61CDB35-CECB-469B-81A6-821A670F9FA5}">
      <text>
        <r>
          <rPr>
            <sz val="9"/>
            <color indexed="81"/>
            <rFont val="Tahoma"/>
            <family val="2"/>
            <charset val="186"/>
          </rPr>
          <t>#20_4_L17#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7" authorId="0" shapeId="0" xr:uid="{DB9EFBB3-B8DD-4E82-8375-957046DFC793}">
      <text>
        <r>
          <rPr>
            <sz val="9"/>
            <color indexed="81"/>
            <rFont val="Tahoma"/>
            <family val="2"/>
            <charset val="186"/>
          </rPr>
          <t>#20_4_M17#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8" authorId="0" shapeId="0" xr:uid="{479D8AF5-8309-4AF8-8C98-88B63FBF21C0}">
      <text>
        <r>
          <rPr>
            <sz val="9"/>
            <color indexed="81"/>
            <rFont val="Tahoma"/>
            <family val="2"/>
            <charset val="186"/>
          </rPr>
          <t>#20_4_D18#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8" authorId="0" shapeId="0" xr:uid="{2AFCA3D6-C323-4204-9639-D02302DD4FD8}">
      <text>
        <r>
          <rPr>
            <sz val="9"/>
            <color indexed="81"/>
            <rFont val="Tahoma"/>
            <family val="2"/>
            <charset val="186"/>
          </rPr>
          <t>#20_4_E18#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8" authorId="0" shapeId="0" xr:uid="{B4D9D43F-9A16-4FCB-A10E-1FF66277F834}">
      <text>
        <r>
          <rPr>
            <sz val="9"/>
            <color indexed="81"/>
            <rFont val="Tahoma"/>
            <family val="2"/>
            <charset val="186"/>
          </rPr>
          <t>#20_4_F18#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8" authorId="0" shapeId="0" xr:uid="{FDD41AFF-DC47-4E2B-807B-FD841484D477}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 xr:uid="{8B4EDD56-85E2-4DE6-8DC7-0390321B71C1}">
      <text>
        <r>
          <rPr>
            <sz val="9"/>
            <color indexed="81"/>
            <rFont val="Tahoma"/>
            <family val="2"/>
            <charset val="186"/>
          </rPr>
          <t>#20_4_H18#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8" authorId="0" shapeId="0" xr:uid="{2C834BA5-1038-4747-A0BC-241BBE0ED4A8}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 xr:uid="{727FF98D-FA48-499F-887D-39EFEAE0B60C}">
      <text>
        <r>
          <rPr>
            <sz val="9"/>
            <color indexed="81"/>
            <rFont val="Tahoma"/>
            <family val="2"/>
            <charset val="186"/>
          </rPr>
          <t>#20_4_J18#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8" authorId="0" shapeId="0" xr:uid="{2BE5C9C6-3F96-48C6-8DEA-FDD0ACDF8D06}">
      <text>
        <r>
          <rPr>
            <sz val="9"/>
            <color indexed="81"/>
            <rFont val="Tahoma"/>
            <family val="2"/>
            <charset val="186"/>
          </rPr>
          <t>#20_4_K18#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8" authorId="0" shapeId="0" xr:uid="{34AE4CB0-E971-4974-B9D8-01CCAD951B9F}">
      <text>
        <r>
          <rPr>
            <sz val="9"/>
            <color indexed="81"/>
            <rFont val="Tahoma"/>
            <family val="2"/>
            <charset val="186"/>
          </rPr>
          <t>#20_4_L18#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8" authorId="0" shapeId="0" xr:uid="{88B35B91-2BE4-4A29-9D4F-0F1CF9DAC627}">
      <text>
        <r>
          <rPr>
            <sz val="9"/>
            <color indexed="81"/>
            <rFont val="Tahoma"/>
            <family val="2"/>
            <charset val="186"/>
          </rPr>
          <t>#20_4_M18#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0" authorId="0" shapeId="0" xr:uid="{B98E1961-3F61-4CEE-A6BF-E04B9066366E}">
      <text>
        <r>
          <rPr>
            <sz val="9"/>
            <color indexed="81"/>
            <rFont val="Tahoma"/>
            <family val="2"/>
            <charset val="186"/>
          </rPr>
          <t>#20_4_D20#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0" authorId="0" shapeId="0" xr:uid="{4075FE25-C665-4D69-8636-E7BDBD9FB786}">
      <text>
        <r>
          <rPr>
            <sz val="9"/>
            <color indexed="81"/>
            <rFont val="Tahoma"/>
            <family val="2"/>
            <charset val="186"/>
          </rPr>
          <t>#20_4_E20#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 shapeId="0" xr:uid="{2CAAA1CD-32AE-4E75-907B-33B5E3ED0962}">
      <text>
        <r>
          <rPr>
            <sz val="9"/>
            <color indexed="81"/>
            <rFont val="Tahoma"/>
            <family val="2"/>
            <charset val="186"/>
          </rPr>
          <t>#20_4_F20#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0" authorId="0" shapeId="0" xr:uid="{673DD041-F175-4BC0-950E-8941B4686E8E}">
      <text>
        <r>
          <rPr>
            <sz val="9"/>
            <color indexed="81"/>
            <rFont val="Tahoma"/>
            <family val="2"/>
            <charset val="186"/>
          </rPr>
          <t>#20_4_G20#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0" authorId="0" shapeId="0" xr:uid="{8EEDC10D-F284-4FEF-A047-EF1FB364C160}">
      <text>
        <r>
          <rPr>
            <sz val="9"/>
            <color indexed="81"/>
            <rFont val="Tahoma"/>
            <family val="2"/>
            <charset val="186"/>
          </rPr>
          <t>#20_4_H20#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0" authorId="0" shapeId="0" xr:uid="{BCFF664D-9304-45FB-8A6E-0C033653E837}">
      <text>
        <r>
          <rPr>
            <sz val="9"/>
            <color indexed="81"/>
            <rFont val="Tahoma"/>
            <family val="2"/>
            <charset val="186"/>
          </rPr>
          <t>#20_4_I20#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0" authorId="0" shapeId="0" xr:uid="{7A7AADBC-78B5-4F35-91DD-023350EB9384}">
      <text>
        <r>
          <rPr>
            <sz val="9"/>
            <color indexed="81"/>
            <rFont val="Tahoma"/>
            <family val="2"/>
            <charset val="186"/>
          </rPr>
          <t>#20_4_J20#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0" authorId="0" shapeId="0" xr:uid="{91133881-4D66-41D1-B9E3-442950B32E26}">
      <text>
        <r>
          <rPr>
            <sz val="9"/>
            <color indexed="81"/>
            <rFont val="Tahoma"/>
            <family val="2"/>
            <charset val="186"/>
          </rPr>
          <t>#20_4_K20#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0" authorId="0" shapeId="0" xr:uid="{E25BE995-6EBC-4CCB-83DA-9F4AD7FEEF45}">
      <text>
        <r>
          <rPr>
            <sz val="9"/>
            <color indexed="81"/>
            <rFont val="Tahoma"/>
            <family val="2"/>
            <charset val="186"/>
          </rPr>
          <t>#20_4_L20#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0" authorId="0" shapeId="0" xr:uid="{B4B0EAC0-48B5-40B1-987F-ACC3ECD045F5}">
      <text>
        <r>
          <rPr>
            <sz val="9"/>
            <color indexed="81"/>
            <rFont val="Tahoma"/>
            <family val="2"/>
            <charset val="186"/>
          </rPr>
          <t>#20_4_M20#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1" authorId="0" shapeId="0" xr:uid="{EE9BBB7C-670A-4398-8879-9AABC8A060B7}">
      <text>
        <r>
          <rPr>
            <sz val="9"/>
            <color indexed="81"/>
            <rFont val="Tahoma"/>
            <family val="2"/>
            <charset val="186"/>
          </rPr>
          <t>#20_4_D21#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1" authorId="0" shapeId="0" xr:uid="{9DDC6641-C092-4030-84EF-8D1ADE919F83}">
      <text>
        <r>
          <rPr>
            <sz val="9"/>
            <color indexed="81"/>
            <rFont val="Tahoma"/>
            <family val="2"/>
            <charset val="186"/>
          </rPr>
          <t>#20_4_E21#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1" authorId="0" shapeId="0" xr:uid="{29321E06-8C0D-4187-8AE5-C1EF97A87E3E}">
      <text>
        <r>
          <rPr>
            <sz val="9"/>
            <color indexed="81"/>
            <rFont val="Tahoma"/>
            <family val="2"/>
            <charset val="186"/>
          </rPr>
          <t>#20_4_F21#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1" authorId="0" shapeId="0" xr:uid="{37E45234-F39A-40C7-9FD5-1988D84C157A}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 xr:uid="{1559AB96-A34D-419C-B2B8-CF470EBF6F12}">
      <text>
        <r>
          <rPr>
            <sz val="9"/>
            <color indexed="81"/>
            <rFont val="Tahoma"/>
            <family val="2"/>
            <charset val="186"/>
          </rPr>
          <t>#20_4_H21#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1" authorId="0" shapeId="0" xr:uid="{E0085A1B-6E61-4809-AE98-8A0D5BB4FB03}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 xr:uid="{4ED58B56-DFC5-4FE8-9F1D-56723A28A609}">
      <text>
        <r>
          <rPr>
            <sz val="9"/>
            <color indexed="81"/>
            <rFont val="Tahoma"/>
            <family val="2"/>
            <charset val="186"/>
          </rPr>
          <t>#20_4_J21#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1" authorId="0" shapeId="0" xr:uid="{C7511651-9F0B-458A-94EB-F28209C12E03}">
      <text>
        <r>
          <rPr>
            <sz val="9"/>
            <color indexed="81"/>
            <rFont val="Tahoma"/>
            <family val="2"/>
            <charset val="186"/>
          </rPr>
          <t>#20_4_K21#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1" authorId="0" shapeId="0" xr:uid="{B7B3A592-3274-4DA6-B347-7B955EC6CCB3}">
      <text>
        <r>
          <rPr>
            <sz val="9"/>
            <color indexed="81"/>
            <rFont val="Tahoma"/>
            <family val="2"/>
            <charset val="186"/>
          </rPr>
          <t>#20_4_L21#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1" authorId="0" shapeId="0" xr:uid="{F58CE6CB-5EDB-4789-9CB0-15B0BAC2C883}">
      <text>
        <r>
          <rPr>
            <sz val="9"/>
            <color indexed="81"/>
            <rFont val="Tahoma"/>
            <family val="2"/>
            <charset val="186"/>
          </rPr>
          <t>#20_4_M21#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3" authorId="0" shapeId="0" xr:uid="{EBFDBB95-6E7A-4865-970B-A548435BB3A5}">
      <text>
        <r>
          <rPr>
            <sz val="9"/>
            <color indexed="81"/>
            <rFont val="Tahoma"/>
            <family val="2"/>
            <charset val="186"/>
          </rPr>
          <t>#20_4_D23#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3" authorId="0" shapeId="0" xr:uid="{7F26E13B-5B39-49DA-8D9A-5B5753BE9108}">
      <text>
        <r>
          <rPr>
            <sz val="9"/>
            <color indexed="81"/>
            <rFont val="Tahoma"/>
            <family val="2"/>
            <charset val="186"/>
          </rPr>
          <t>#20_4_E23#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3" authorId="0" shapeId="0" xr:uid="{760BFA45-5DC0-4922-8C5C-EC29D8E9DF46}">
      <text>
        <r>
          <rPr>
            <sz val="9"/>
            <color indexed="81"/>
            <rFont val="Tahoma"/>
            <family val="2"/>
            <charset val="186"/>
          </rPr>
          <t>#20_4_F23#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3" authorId="0" shapeId="0" xr:uid="{F3EC623C-AC3C-4F95-8F4E-6C8FA9992727}">
      <text>
        <r>
          <rPr>
            <sz val="9"/>
            <color indexed="81"/>
            <rFont val="Tahoma"/>
            <family val="2"/>
            <charset val="186"/>
          </rPr>
          <t>#20_4_G23#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 shapeId="0" xr:uid="{EB31CA1B-79E1-49C6-A3FD-A39322F8E0E1}">
      <text>
        <r>
          <rPr>
            <sz val="9"/>
            <color indexed="81"/>
            <rFont val="Tahoma"/>
            <family val="2"/>
            <charset val="186"/>
          </rPr>
          <t>#20_4_H23#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3" authorId="0" shapeId="0" xr:uid="{AA354928-43D5-4F21-801A-C3DB0939DE68}">
      <text>
        <r>
          <rPr>
            <sz val="9"/>
            <color indexed="81"/>
            <rFont val="Tahoma"/>
            <family val="2"/>
            <charset val="186"/>
          </rPr>
          <t>#20_4_I23#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3" authorId="0" shapeId="0" xr:uid="{44FE7D1C-C194-45E0-B81D-9A9AAD139AE9}">
      <text>
        <r>
          <rPr>
            <sz val="9"/>
            <color indexed="81"/>
            <rFont val="Tahoma"/>
            <family val="2"/>
            <charset val="186"/>
          </rPr>
          <t>#20_4_J23#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3" authorId="0" shapeId="0" xr:uid="{946664FB-553B-4D3F-9281-39215D7979B5}">
      <text>
        <r>
          <rPr>
            <sz val="9"/>
            <color indexed="81"/>
            <rFont val="Tahoma"/>
            <family val="2"/>
            <charset val="186"/>
          </rPr>
          <t>#20_4_K23#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3" authorId="0" shapeId="0" xr:uid="{FF37DA55-7E10-4B10-8EF9-38C9CDEB2200}">
      <text>
        <r>
          <rPr>
            <sz val="9"/>
            <color indexed="81"/>
            <rFont val="Tahoma"/>
            <family val="2"/>
            <charset val="186"/>
          </rPr>
          <t>#20_4_L23#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3" authorId="0" shapeId="0" xr:uid="{A9ACAE8C-782C-4B5E-8DB4-014F8FA08528}">
      <text>
        <r>
          <rPr>
            <sz val="9"/>
            <color indexed="81"/>
            <rFont val="Tahoma"/>
            <family val="2"/>
            <charset val="186"/>
          </rPr>
          <t>#20_4_M23#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4" authorId="0" shapeId="0" xr:uid="{C51C3C33-19F9-4B0C-A9AB-29DB7D9D5F43}">
      <text>
        <r>
          <rPr>
            <sz val="9"/>
            <color indexed="81"/>
            <rFont val="Tahoma"/>
            <family val="2"/>
            <charset val="186"/>
          </rPr>
          <t>#20_4_D24#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4" authorId="0" shapeId="0" xr:uid="{963D92BB-1CD8-4AAC-9499-52386EC996CC}">
      <text>
        <r>
          <rPr>
            <sz val="9"/>
            <color indexed="81"/>
            <rFont val="Tahoma"/>
            <family val="2"/>
            <charset val="186"/>
          </rPr>
          <t>#20_4_E24#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4" authorId="0" shapeId="0" xr:uid="{1492F89C-3597-451E-9045-BB46AA54A9B7}">
      <text>
        <r>
          <rPr>
            <sz val="9"/>
            <color indexed="81"/>
            <rFont val="Tahoma"/>
            <family val="2"/>
            <charset val="186"/>
          </rPr>
          <t>#20_4_F24#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4" authorId="0" shapeId="0" xr:uid="{F342E210-2DF9-4949-911A-DA7A88445138}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 xr:uid="{51EBF796-8130-4223-A2F1-427459D06856}">
      <text>
        <r>
          <rPr>
            <sz val="9"/>
            <color indexed="81"/>
            <rFont val="Tahoma"/>
            <family val="2"/>
            <charset val="186"/>
          </rPr>
          <t>#20_4_H24#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4" authorId="0" shapeId="0" xr:uid="{2279059B-1D3C-43EE-A2DE-74E928D15626}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 xr:uid="{1D250CD9-8079-415F-8917-8C007AB07519}">
      <text>
        <r>
          <rPr>
            <sz val="9"/>
            <color indexed="81"/>
            <rFont val="Tahoma"/>
            <family val="2"/>
            <charset val="186"/>
          </rPr>
          <t>#20_4_J24#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4" authorId="0" shapeId="0" xr:uid="{C1F5B937-C4B4-4753-93DE-A70B16E11767}">
      <text>
        <r>
          <rPr>
            <sz val="9"/>
            <color indexed="81"/>
            <rFont val="Tahoma"/>
            <family val="2"/>
            <charset val="186"/>
          </rPr>
          <t>#20_4_K24#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4" authorId="0" shapeId="0" xr:uid="{1534B931-CA70-4265-99BA-B3979A684EC7}">
      <text>
        <r>
          <rPr>
            <sz val="9"/>
            <color indexed="81"/>
            <rFont val="Tahoma"/>
            <family val="2"/>
            <charset val="186"/>
          </rPr>
          <t>#20_4_L24#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4" authorId="0" shapeId="0" xr:uid="{C7D0014F-6C76-454D-94A1-97F9927B1D19}">
      <text>
        <r>
          <rPr>
            <sz val="9"/>
            <color indexed="81"/>
            <rFont val="Tahoma"/>
            <family val="2"/>
            <charset val="186"/>
          </rPr>
          <t>#20_4_M24#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<sst xmlns="http://schemas.openxmlformats.org/spreadsheetml/2006/main" count="107" uniqueCount="90">
  <si>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</si>
  <si>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</si>
  <si>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</si>
  <si>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</si>
  <si>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</si>
  <si>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</si>
  <si>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</si>
  <si>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</si>
  <si>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</si>
  <si>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</si>
  <si>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</si>
  <si>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</si>
  <si>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</si>
  <si>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</si>
  <si>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</si>
  <si>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</si>
  <si>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</si>
  <si>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</si>
  <si>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</si>
  <si>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</si>
  <si>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</si>
  <si>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</si>
  <si>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</si>
  <si>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</si>
  <si>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pergrupavimas</t>
  </si>
  <si>
    <t>Finansavimo sumų sumažėjimas dėl jų perdavimo ne viešojo sektoriaus subjektams</t>
  </si>
  <si>
    <t>11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</si>
  <si>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</si>
  <si>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</si>
  <si>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</si>
  <si>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</si>
  <si>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</si>
  <si>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</si>
  <si>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</si>
  <si>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</si>
  <si>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</si>
  <si>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</si>
  <si>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</si>
  <si>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</si>
  <si>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</si>
  <si>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sąskaitų 4142+4242 likutis pradžiai</t>
  </si>
  <si>
    <t>sąskaitų 4141+4241 likutis pradžiai</t>
  </si>
  <si>
    <t>sąskaitų 4151+4251 likutis pradžiai</t>
  </si>
  <si>
    <t>sąskaitų 4152+4252 likutis pradžiai</t>
  </si>
  <si>
    <t>sąskaitų 4111+4121+4131+4211+4221+4231 likutis pradžiai</t>
  </si>
  <si>
    <t>sąskaitų 4112+4122+4132+4212+4222+4232 likutis pradžiai</t>
  </si>
  <si>
    <t>sąskaitų 4161+4261 likutis pradžiai</t>
  </si>
  <si>
    <t>sąskaitų 4162+4262 likutis pradžiai</t>
  </si>
  <si>
    <t>apyvarta saskaitų 4241101+4241201+4241301</t>
  </si>
  <si>
    <t>apyvarta saskaitos 4242001</t>
  </si>
  <si>
    <t>apyvarta saskaitų 4251101+4251201+4251301</t>
  </si>
  <si>
    <t>apyvarta saskaitų 4252001</t>
  </si>
  <si>
    <t>apyvarta saskaitų 4212001+4222001+4232001</t>
  </si>
  <si>
    <t>apyvarta saskaitų 4261101+4261201+4261301</t>
  </si>
  <si>
    <t>apyvarta saskaitos 4262001</t>
  </si>
  <si>
    <t xml:space="preserve"> apyvarta saskaitų 4241103+4241203+4241303</t>
  </si>
  <si>
    <t xml:space="preserve"> apyvarta saskaitų 4241102+4241202+4241302</t>
  </si>
  <si>
    <t xml:space="preserve"> apyvarta saskaitų 4241104+4241204+4241304</t>
  </si>
  <si>
    <t xml:space="preserve"> apyvarta saskaitos 4242003</t>
  </si>
  <si>
    <t xml:space="preserve"> apyvarta saskaitos 4242002</t>
  </si>
  <si>
    <t xml:space="preserve"> apyvarta saskaitų 4242004</t>
  </si>
  <si>
    <t xml:space="preserve"> apyvarta saskaitų 4251103+4251203+4251303</t>
  </si>
  <si>
    <t xml:space="preserve"> apyvarta saskaitų 4251102+4251202+4251302</t>
  </si>
  <si>
    <t xml:space="preserve"> apyvarta saskaitų 4251104+4251204+4251304</t>
  </si>
  <si>
    <t xml:space="preserve"> apyvarta saskaitos 4252003</t>
  </si>
  <si>
    <t xml:space="preserve"> apyvarta saskaitų 4252002</t>
  </si>
  <si>
    <t xml:space="preserve"> apyvarta saskaitų 4252004</t>
  </si>
  <si>
    <t xml:space="preserve"> apyvarta saskaitų 4212003+4222003+4232003</t>
  </si>
  <si>
    <t xml:space="preserve"> apyvarta saskaitų 4212002+4222002+4232002</t>
  </si>
  <si>
    <t xml:space="preserve"> apyvarta saskaitų 4212004+4222004+4232004</t>
  </si>
  <si>
    <t xml:space="preserve"> apyvarta saskaitų 4261103+4261203+4261303</t>
  </si>
  <si>
    <t xml:space="preserve"> apyvarta saskaitų 4261102+4261202+4261302</t>
  </si>
  <si>
    <t xml:space="preserve"> apyvarta saskaitų 4261104+4261204+4261304</t>
  </si>
  <si>
    <t xml:space="preserve"> apyvarta saskaitų 4262003</t>
  </si>
  <si>
    <t xml:space="preserve"> apyvarta saskaitos 4262002</t>
  </si>
  <si>
    <t xml:space="preserve"> apyvarta saskaitos 4262004</t>
  </si>
  <si>
    <t>apyvarta saskaitų 4211101+4211201+4211301+4221101+4221201+4221301+4231101+4231201+4231301</t>
  </si>
  <si>
    <t xml:space="preserve"> apyvarta saskaitų 4211103+4211203+4211303+4221103+4221203+4221303+4231103+4231203+4231303</t>
  </si>
  <si>
    <t xml:space="preserve"> apyvarta saskaitų 4211102+4211202+4211302+4221102+4221202+4221302+4231102+4231202+4231302</t>
  </si>
  <si>
    <t xml:space="preserve"> apyvarta saskaitų 4211104+4211204+4211304+4221104+4221204+4221304+4231104+'4231204+4231304</t>
  </si>
  <si>
    <t>apyvarta sąskaitų 4141</t>
  </si>
  <si>
    <t>apyvarta sąskaitų 4142</t>
  </si>
  <si>
    <t>apyvarta sąskaitų 4151</t>
  </si>
  <si>
    <t>apyvarta sąskaitų 4152</t>
  </si>
  <si>
    <t>apyvarta sąskaitų 4111+4121+4131</t>
  </si>
  <si>
    <t>apyvarta sąskaitų 4112+4122+4132</t>
  </si>
  <si>
    <t>apyvarta sąskaitų 4161</t>
  </si>
  <si>
    <t>apyvarta sąskaitų 4162</t>
  </si>
  <si>
    <t>* Šioje skiltyje rodomas finansavimo sumų pergrupavimas, praėjusio ataskaitinio laikotarpio klaidų taisymas ir valiutos kurso įtaka pinigų likučiams, susijusiems su finansavimo sumomis</t>
  </si>
  <si>
    <t>Finansavimo sumų pergrupavimas*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</si>
</sst>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Arial"/>
    </font>
    <font>
      <b/>
      <sz val="10"/>
      <name val="Times New Roman"/>
      <family val="1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0" fillId="2" borderId="0" xfId="0" applyFont="1" applyFill="1" applyBorder="1" applyAlignment="1">
      <alignment horizontal="center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Fill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A0A65-EF71-4759-89F0-62FF0DC7F4D9}">
  <dimension ref="A1:AD29"/>
  <sheetViews>
    <sheetView showGridLines="0" tabSelected="1" zoomScaleNormal="80" zoomScaleSheetLayoutView="75" workbookViewId="0">
      <selection activeCell="P11" sqref="P11"/>
    </sheetView>
  </sheetViews>
  <sheetFormatPr defaultRowHeight="15" x14ac:dyDescent="0.2"/>
  <cols>
    <col min="1" max="1" width="6" style="7" customWidth="1"/>
    <col min="2" max="2" width="32.85546875" style="5" customWidth="1"/>
    <col min="3" max="10" width="15.7109375" style="5" customWidth="1"/>
    <col min="11" max="11" width="13.140625" style="5" customWidth="1"/>
    <col min="12" max="18" width="15.7109375" style="5" customWidth="1"/>
    <col min="19" max="19" width="9.140625" style="5"/>
    <col min="20" max="20" width="54.42578125" style="5" customWidth="1"/>
    <col min="21" max="21" width="50.28515625" style="5" customWidth="1"/>
    <col min="22" max="23" width="9.140625" style="5"/>
    <col min="24" max="24" width="50.140625" style="5" customWidth="1"/>
    <col min="25" max="25" width="9.140625" style="5"/>
    <col min="26" max="26" width="50.85546875" style="5" customWidth="1"/>
    <col min="27" max="27" width="9.140625" style="5"/>
    <col min="28" max="28" width="49.7109375" style="5" customWidth="1"/>
    <col min="29" max="29" width="33.85546875" style="5" customWidth="1"/>
    <col min="30" max="16384" width="9.140625" style="5"/>
  </cols>
  <sheetData>
    <row r="1" spans="1:29" x14ac:dyDescent="0.2">
      <c r="I1" s="8"/>
      <c r="J1" s="8"/>
      <c r="K1" s="8"/>
    </row>
    <row r="2" spans="1:29" x14ac:dyDescent="0.2">
      <c r="I2" s="5" t="s">
        <v>22</v>
      </c>
    </row>
    <row r="3" spans="1:29" x14ac:dyDescent="0.2">
      <c r="I3" s="5" t="s">
        <v>23</v>
      </c>
    </row>
    <row r="5" spans="1:29" x14ac:dyDescent="0.2">
      <c r="A5" s="30" t="s">
        <v>19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8"/>
      <c r="O5" s="8"/>
      <c r="P5" s="8"/>
      <c r="Q5" s="8"/>
      <c r="R5" s="8"/>
    </row>
    <row r="6" spans="1:29" x14ac:dyDescent="0.2">
      <c r="A6" s="30" t="s">
        <v>31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8"/>
      <c r="O6" s="8"/>
      <c r="P6" s="8"/>
      <c r="Q6" s="8"/>
      <c r="R6" s="8"/>
    </row>
    <row r="8" spans="1:29" x14ac:dyDescent="0.2">
      <c r="A8" s="30" t="s">
        <v>16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8"/>
      <c r="O8" s="8"/>
      <c r="P8" s="8"/>
      <c r="Q8" s="8"/>
      <c r="R8" s="8"/>
    </row>
    <row r="10" spans="1:29" x14ac:dyDescent="0.2">
      <c r="A10" s="28" t="s">
        <v>0</v>
      </c>
      <c r="B10" s="28" t="s">
        <v>1</v>
      </c>
      <c r="C10" s="28" t="s">
        <v>2</v>
      </c>
      <c r="D10" s="28" t="s">
        <v>3</v>
      </c>
      <c r="E10" s="28"/>
      <c r="F10" s="28"/>
      <c r="G10" s="28"/>
      <c r="H10" s="28"/>
      <c r="I10" s="28"/>
      <c r="J10" s="29"/>
      <c r="K10" s="29"/>
      <c r="L10" s="28"/>
      <c r="M10" s="28" t="s">
        <v>4</v>
      </c>
      <c r="N10" s="24"/>
      <c r="O10" s="24"/>
      <c r="P10" s="24"/>
      <c r="Q10" s="24"/>
      <c r="R10" s="24"/>
      <c r="T10" s="28" t="s">
        <v>2</v>
      </c>
      <c r="U10" s="28" t="s">
        <v>3</v>
      </c>
      <c r="V10" s="28"/>
      <c r="W10" s="28"/>
      <c r="X10" s="28"/>
      <c r="Y10" s="28"/>
      <c r="Z10" s="28"/>
      <c r="AA10" s="29"/>
      <c r="AB10" s="29"/>
      <c r="AC10" s="28"/>
    </row>
    <row r="11" spans="1:29" ht="123" customHeight="1" x14ac:dyDescent="0.2">
      <c r="A11" s="28"/>
      <c r="B11" s="28"/>
      <c r="C11" s="28"/>
      <c r="D11" s="1" t="s">
        <v>27</v>
      </c>
      <c r="E11" s="1" t="s">
        <v>89</v>
      </c>
      <c r="F11" s="1" t="s">
        <v>28</v>
      </c>
      <c r="G11" s="1" t="s">
        <v>5</v>
      </c>
      <c r="H11" s="1" t="s">
        <v>29</v>
      </c>
      <c r="I11" s="9" t="s">
        <v>21</v>
      </c>
      <c r="J11" s="1" t="s">
        <v>25</v>
      </c>
      <c r="K11" s="11" t="s">
        <v>36</v>
      </c>
      <c r="L11" s="12" t="s">
        <v>30</v>
      </c>
      <c r="M11" s="28"/>
      <c r="N11" s="24"/>
      <c r="O11" s="24"/>
      <c r="P11" s="24"/>
      <c r="Q11" s="24"/>
      <c r="R11" s="24"/>
      <c r="T11" s="28"/>
      <c r="U11" s="1" t="s">
        <v>27</v>
      </c>
      <c r="V11" s="1" t="s">
        <v>24</v>
      </c>
      <c r="W11" s="1" t="s">
        <v>28</v>
      </c>
      <c r="X11" s="1" t="s">
        <v>5</v>
      </c>
      <c r="Y11" s="1" t="s">
        <v>29</v>
      </c>
      <c r="Z11" s="9" t="s">
        <v>21</v>
      </c>
      <c r="AA11" s="1" t="s">
        <v>25</v>
      </c>
      <c r="AB11" s="11" t="s">
        <v>36</v>
      </c>
      <c r="AC11" s="12" t="s">
        <v>30</v>
      </c>
    </row>
    <row r="12" spans="1:29" x14ac:dyDescent="0.2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3" t="s">
        <v>26</v>
      </c>
      <c r="L12" s="10">
        <v>12</v>
      </c>
      <c r="M12" s="10">
        <v>13</v>
      </c>
      <c r="N12" s="25"/>
      <c r="O12" s="25"/>
      <c r="P12" s="25"/>
      <c r="Q12" s="25"/>
      <c r="R12" s="25"/>
      <c r="T12" s="10">
        <v>3</v>
      </c>
      <c r="U12" s="10">
        <v>4</v>
      </c>
      <c r="V12" s="10">
        <v>5</v>
      </c>
      <c r="W12" s="10">
        <v>6</v>
      </c>
      <c r="X12" s="10">
        <v>7</v>
      </c>
      <c r="Y12" s="10">
        <v>8</v>
      </c>
      <c r="Z12" s="10">
        <v>9</v>
      </c>
      <c r="AA12" s="10">
        <v>10</v>
      </c>
      <c r="AB12" s="13" t="s">
        <v>26</v>
      </c>
      <c r="AC12" s="10">
        <v>12</v>
      </c>
    </row>
    <row r="13" spans="1:29" ht="71.25" x14ac:dyDescent="0.2">
      <c r="A13" s="1" t="s">
        <v>6</v>
      </c>
      <c r="B13" s="6" t="s">
        <v>37</v>
      </c>
      <c r="C13" s="19">
        <f t="shared" ref="C13:L13" si="0">SUM(C14:C15)</f>
        <v>13161561.969999999</v>
      </c>
      <c r="D13" s="19">
        <f t="shared" si="0"/>
        <v>4383439.8</v>
      </c>
      <c r="E13" s="19">
        <f t="shared" si="0"/>
        <v>0</v>
      </c>
      <c r="F13" s="19">
        <f t="shared" si="0"/>
        <v>2068748.94</v>
      </c>
      <c r="G13" s="19">
        <f t="shared" si="0"/>
        <v>-2146828.2600000002</v>
      </c>
      <c r="H13" s="19">
        <f t="shared" si="0"/>
        <v>0</v>
      </c>
      <c r="I13" s="19">
        <f t="shared" si="0"/>
        <v>-4306213.3199999994</v>
      </c>
      <c r="J13" s="19">
        <f t="shared" si="0"/>
        <v>-128451.46</v>
      </c>
      <c r="K13" s="19">
        <f t="shared" si="0"/>
        <v>0</v>
      </c>
      <c r="L13" s="19">
        <f t="shared" si="0"/>
        <v>0</v>
      </c>
      <c r="M13" s="19">
        <f t="shared" ref="M13:M25" si="1">SUM(C13:L13)</f>
        <v>13032257.669999998</v>
      </c>
      <c r="N13" s="26"/>
      <c r="O13" s="26"/>
      <c r="P13" s="26"/>
      <c r="Q13" s="26"/>
      <c r="R13" s="26"/>
      <c r="T13" s="14"/>
      <c r="U13" s="14"/>
      <c r="V13" s="14"/>
      <c r="W13" s="14"/>
      <c r="X13" s="14"/>
      <c r="Y13" s="14"/>
      <c r="Z13" s="14"/>
      <c r="AA13" s="14"/>
      <c r="AB13" s="14"/>
      <c r="AC13" s="14"/>
    </row>
    <row r="14" spans="1:29" ht="15" customHeight="1" x14ac:dyDescent="0.2">
      <c r="A14" s="2" t="s">
        <v>7</v>
      </c>
      <c r="B14" s="4" t="s">
        <v>8</v>
      </c>
      <c r="C14" s="23">
        <v>12916415.310000002</v>
      </c>
      <c r="D14" s="23">
        <v>127908.92</v>
      </c>
      <c r="E14" s="23">
        <v>155373.37</v>
      </c>
      <c r="F14" s="23">
        <v>2068748.94</v>
      </c>
      <c r="G14" s="23">
        <v>-2099181.79</v>
      </c>
      <c r="H14" s="23"/>
      <c r="I14" s="23">
        <v>-213224.54</v>
      </c>
      <c r="J14" s="23">
        <v>-128451.46</v>
      </c>
      <c r="K14" s="23"/>
      <c r="L14" s="23"/>
      <c r="M14" s="19">
        <f t="shared" si="1"/>
        <v>12827588.75</v>
      </c>
      <c r="N14" s="26"/>
      <c r="O14" s="26"/>
      <c r="P14" s="26"/>
      <c r="Q14" s="26"/>
      <c r="R14" s="26"/>
      <c r="T14" s="3" t="s">
        <v>41</v>
      </c>
      <c r="U14" s="3" t="s">
        <v>48</v>
      </c>
      <c r="V14" s="3"/>
      <c r="W14" s="3"/>
      <c r="X14" s="3" t="s">
        <v>55</v>
      </c>
      <c r="Y14" s="3"/>
      <c r="Z14" s="3" t="s">
        <v>56</v>
      </c>
      <c r="AA14" s="3"/>
      <c r="AB14" s="3" t="s">
        <v>57</v>
      </c>
      <c r="AC14" s="20" t="s">
        <v>80</v>
      </c>
    </row>
    <row r="15" spans="1:29" ht="15" customHeight="1" x14ac:dyDescent="0.2">
      <c r="A15" s="2" t="s">
        <v>9</v>
      </c>
      <c r="B15" s="4" t="s">
        <v>10</v>
      </c>
      <c r="C15" s="23">
        <v>245146.65999999648</v>
      </c>
      <c r="D15" s="23">
        <v>4255530.88</v>
      </c>
      <c r="E15" s="23">
        <v>-155373.37</v>
      </c>
      <c r="F15" s="23"/>
      <c r="G15" s="23">
        <v>-47646.47</v>
      </c>
      <c r="H15" s="23"/>
      <c r="I15" s="23">
        <v>-4092988.78</v>
      </c>
      <c r="J15" s="23"/>
      <c r="K15" s="23"/>
      <c r="L15" s="23"/>
      <c r="M15" s="19">
        <f t="shared" si="1"/>
        <v>204668.91999999667</v>
      </c>
      <c r="N15" s="26"/>
      <c r="O15" s="26"/>
      <c r="P15" s="26"/>
      <c r="Q15" s="26"/>
      <c r="R15" s="26"/>
      <c r="T15" s="3" t="s">
        <v>40</v>
      </c>
      <c r="U15" s="3" t="s">
        <v>49</v>
      </c>
      <c r="V15" s="3"/>
      <c r="W15" s="3"/>
      <c r="X15" s="3" t="s">
        <v>58</v>
      </c>
      <c r="Y15" s="3"/>
      <c r="Z15" s="3" t="s">
        <v>59</v>
      </c>
      <c r="AA15" s="3"/>
      <c r="AB15" s="3" t="s">
        <v>60</v>
      </c>
      <c r="AC15" s="20" t="s">
        <v>81</v>
      </c>
    </row>
    <row r="16" spans="1:29" ht="74.25" customHeight="1" x14ac:dyDescent="0.2">
      <c r="A16" s="1" t="s">
        <v>11</v>
      </c>
      <c r="B16" s="6" t="s">
        <v>38</v>
      </c>
      <c r="C16" s="19">
        <f t="shared" ref="C16:L16" si="2">SUM(C17:C18)</f>
        <v>13548032.270000003</v>
      </c>
      <c r="D16" s="19">
        <f t="shared" si="2"/>
        <v>4522472.1100000003</v>
      </c>
      <c r="E16" s="19">
        <f t="shared" si="2"/>
        <v>0</v>
      </c>
      <c r="F16" s="19">
        <f t="shared" si="2"/>
        <v>325096.46999999997</v>
      </c>
      <c r="G16" s="19">
        <f t="shared" si="2"/>
        <v>-1729305.35</v>
      </c>
      <c r="H16" s="19">
        <f t="shared" si="2"/>
        <v>0</v>
      </c>
      <c r="I16" s="19">
        <f t="shared" si="2"/>
        <v>-4207176.8899999997</v>
      </c>
      <c r="J16" s="19">
        <f t="shared" si="2"/>
        <v>-175047.6</v>
      </c>
      <c r="K16" s="19">
        <f t="shared" si="2"/>
        <v>-183277.28</v>
      </c>
      <c r="L16" s="19">
        <f t="shared" si="2"/>
        <v>0</v>
      </c>
      <c r="M16" s="19">
        <f t="shared" si="1"/>
        <v>12100793.730000004</v>
      </c>
      <c r="N16" s="26"/>
      <c r="O16" s="26"/>
      <c r="P16" s="26"/>
      <c r="Q16" s="26"/>
      <c r="R16" s="26"/>
      <c r="T16" s="14"/>
      <c r="U16" s="14"/>
      <c r="V16" s="14"/>
      <c r="W16" s="14"/>
      <c r="X16" s="14"/>
      <c r="Y16" s="14"/>
      <c r="Z16" s="14"/>
      <c r="AA16" s="14"/>
      <c r="AB16" s="14"/>
      <c r="AC16" s="19"/>
    </row>
    <row r="17" spans="1:30" ht="15" customHeight="1" x14ac:dyDescent="0.2">
      <c r="A17" s="2" t="s">
        <v>32</v>
      </c>
      <c r="B17" s="4" t="s">
        <v>8</v>
      </c>
      <c r="C17" s="23">
        <v>13531668.670000002</v>
      </c>
      <c r="D17" s="23">
        <v>385912.12</v>
      </c>
      <c r="E17" s="23">
        <v>11061.35</v>
      </c>
      <c r="F17" s="23">
        <v>325096.46999999997</v>
      </c>
      <c r="G17" s="23">
        <v>-1571336.99</v>
      </c>
      <c r="H17" s="23"/>
      <c r="I17" s="23">
        <v>-421813.16</v>
      </c>
      <c r="J17" s="23">
        <v>-175047.6</v>
      </c>
      <c r="K17" s="23">
        <v>-155425.75</v>
      </c>
      <c r="L17" s="23"/>
      <c r="M17" s="19">
        <f t="shared" si="1"/>
        <v>11930115.110000001</v>
      </c>
      <c r="N17" s="26"/>
      <c r="O17" s="26"/>
      <c r="P17" s="26"/>
      <c r="Q17" s="26"/>
      <c r="R17" s="26"/>
      <c r="T17" s="3" t="s">
        <v>42</v>
      </c>
      <c r="U17" s="3" t="s">
        <v>50</v>
      </c>
      <c r="V17" s="3"/>
      <c r="W17" s="3"/>
      <c r="X17" s="3" t="s">
        <v>61</v>
      </c>
      <c r="Y17" s="3"/>
      <c r="Z17" s="3" t="s">
        <v>62</v>
      </c>
      <c r="AA17" s="3"/>
      <c r="AB17" s="3" t="s">
        <v>63</v>
      </c>
      <c r="AC17" s="20" t="s">
        <v>82</v>
      </c>
    </row>
    <row r="18" spans="1:30" ht="15" customHeight="1" x14ac:dyDescent="0.2">
      <c r="A18" s="2" t="s">
        <v>33</v>
      </c>
      <c r="B18" s="4" t="s">
        <v>10</v>
      </c>
      <c r="C18" s="23">
        <v>16363.60000000149</v>
      </c>
      <c r="D18" s="23">
        <v>4136559.99</v>
      </c>
      <c r="E18" s="23">
        <v>-11061.35</v>
      </c>
      <c r="F18" s="23"/>
      <c r="G18" s="23">
        <v>-157968.35999999999</v>
      </c>
      <c r="H18" s="23"/>
      <c r="I18" s="23">
        <f>-3785363.73</f>
        <v>-3785363.73</v>
      </c>
      <c r="J18" s="23"/>
      <c r="K18" s="23">
        <v>-27851.53</v>
      </c>
      <c r="L18" s="23"/>
      <c r="M18" s="19">
        <f t="shared" si="1"/>
        <v>170678.62000000177</v>
      </c>
      <c r="N18" s="26"/>
      <c r="O18" s="26"/>
      <c r="P18" s="26"/>
      <c r="Q18" s="26"/>
      <c r="R18" s="26"/>
      <c r="T18" s="3" t="s">
        <v>43</v>
      </c>
      <c r="U18" s="3" t="s">
        <v>51</v>
      </c>
      <c r="V18" s="3"/>
      <c r="W18" s="3"/>
      <c r="X18" s="3" t="s">
        <v>64</v>
      </c>
      <c r="Y18" s="3"/>
      <c r="Z18" s="3" t="s">
        <v>65</v>
      </c>
      <c r="AA18" s="3"/>
      <c r="AB18" s="3" t="s">
        <v>66</v>
      </c>
      <c r="AC18" s="20" t="s">
        <v>83</v>
      </c>
    </row>
    <row r="19" spans="1:30" ht="114.75" customHeight="1" x14ac:dyDescent="0.2">
      <c r="A19" s="1" t="s">
        <v>12</v>
      </c>
      <c r="B19" s="6" t="s">
        <v>39</v>
      </c>
      <c r="C19" s="19">
        <f t="shared" ref="C19:L19" si="3">SUM(C20:C21)</f>
        <v>8544277.1999999993</v>
      </c>
      <c r="D19" s="19">
        <f t="shared" si="3"/>
        <v>144187.06</v>
      </c>
      <c r="E19" s="19">
        <f t="shared" si="3"/>
        <v>0</v>
      </c>
      <c r="F19" s="19">
        <f t="shared" si="3"/>
        <v>2535.64</v>
      </c>
      <c r="G19" s="19">
        <f t="shared" si="3"/>
        <v>-139903.59</v>
      </c>
      <c r="H19" s="19">
        <f t="shared" si="3"/>
        <v>0</v>
      </c>
      <c r="I19" s="19">
        <f t="shared" si="3"/>
        <v>-171039.75999999998</v>
      </c>
      <c r="J19" s="19">
        <f>SUM(J20:J21)</f>
        <v>-324928.27</v>
      </c>
      <c r="K19" s="19">
        <f t="shared" si="3"/>
        <v>-1116.6199999999999</v>
      </c>
      <c r="L19" s="19">
        <f t="shared" si="3"/>
        <v>0</v>
      </c>
      <c r="M19" s="19">
        <f t="shared" si="1"/>
        <v>8054011.6600000011</v>
      </c>
      <c r="N19" s="26"/>
      <c r="O19" s="26"/>
      <c r="P19" s="26"/>
      <c r="Q19" s="26"/>
      <c r="R19" s="26"/>
      <c r="T19" s="14"/>
      <c r="U19" s="14"/>
      <c r="V19" s="14"/>
      <c r="W19" s="14"/>
      <c r="X19" s="14"/>
      <c r="Y19" s="14"/>
      <c r="Z19" s="14"/>
      <c r="AA19" s="14"/>
      <c r="AB19" s="14"/>
      <c r="AC19" s="19"/>
    </row>
    <row r="20" spans="1:30" ht="15" customHeight="1" x14ac:dyDescent="0.2">
      <c r="A20" s="2" t="s">
        <v>14</v>
      </c>
      <c r="B20" s="4" t="s">
        <v>8</v>
      </c>
      <c r="C20" s="23">
        <v>7496223.4500000002</v>
      </c>
      <c r="D20" s="23">
        <v>0</v>
      </c>
      <c r="E20" s="23">
        <v>384079.3</v>
      </c>
      <c r="F20" s="23">
        <v>2535.64</v>
      </c>
      <c r="G20" s="23">
        <v>-56456.93</v>
      </c>
      <c r="H20" s="23"/>
      <c r="I20" s="23">
        <v>-143976.46</v>
      </c>
      <c r="J20" s="23">
        <v>-324928.27</v>
      </c>
      <c r="K20" s="23"/>
      <c r="L20" s="23"/>
      <c r="M20" s="19">
        <f t="shared" si="1"/>
        <v>7357476.7300000004</v>
      </c>
      <c r="N20" s="26"/>
      <c r="O20" s="26"/>
      <c r="P20" s="26"/>
      <c r="Q20" s="26"/>
      <c r="R20" s="26"/>
      <c r="T20" s="3" t="s">
        <v>44</v>
      </c>
      <c r="U20" s="3" t="s">
        <v>76</v>
      </c>
      <c r="V20" s="3"/>
      <c r="W20" s="3"/>
      <c r="X20" s="3" t="s">
        <v>77</v>
      </c>
      <c r="Y20" s="3"/>
      <c r="Z20" s="3" t="s">
        <v>78</v>
      </c>
      <c r="AA20" s="3"/>
      <c r="AB20" s="3" t="s">
        <v>79</v>
      </c>
      <c r="AC20" s="20" t="s">
        <v>84</v>
      </c>
    </row>
    <row r="21" spans="1:30" ht="15" customHeight="1" x14ac:dyDescent="0.2">
      <c r="A21" s="2" t="s">
        <v>34</v>
      </c>
      <c r="B21" s="4" t="s">
        <v>10</v>
      </c>
      <c r="C21" s="23">
        <v>1048053.75</v>
      </c>
      <c r="D21" s="23">
        <v>144187.06</v>
      </c>
      <c r="E21" s="23">
        <v>-384079.3</v>
      </c>
      <c r="F21" s="23"/>
      <c r="G21" s="23">
        <v>-83446.66</v>
      </c>
      <c r="H21" s="23"/>
      <c r="I21" s="23">
        <f>-10877.14-16186.16</f>
        <v>-27063.3</v>
      </c>
      <c r="J21" s="23"/>
      <c r="K21" s="23">
        <v>-1116.6199999999999</v>
      </c>
      <c r="L21" s="23"/>
      <c r="M21" s="19">
        <f t="shared" si="1"/>
        <v>696534.92999999993</v>
      </c>
      <c r="N21" s="26"/>
      <c r="O21" s="26"/>
      <c r="P21" s="26"/>
      <c r="Q21" s="26"/>
      <c r="R21" s="26"/>
      <c r="T21" s="3" t="s">
        <v>45</v>
      </c>
      <c r="U21" s="3" t="s">
        <v>52</v>
      </c>
      <c r="V21" s="3"/>
      <c r="W21" s="3"/>
      <c r="X21" s="3" t="s">
        <v>67</v>
      </c>
      <c r="Y21" s="3"/>
      <c r="Z21" s="3" t="s">
        <v>68</v>
      </c>
      <c r="AA21" s="3"/>
      <c r="AB21" s="3" t="s">
        <v>69</v>
      </c>
      <c r="AC21" s="20" t="s">
        <v>85</v>
      </c>
    </row>
    <row r="22" spans="1:30" ht="15" customHeight="1" x14ac:dyDescent="0.2">
      <c r="A22" s="1" t="s">
        <v>15</v>
      </c>
      <c r="B22" s="6" t="s">
        <v>13</v>
      </c>
      <c r="C22" s="19">
        <f t="shared" ref="C22:L22" si="4">SUM(C23:C24)</f>
        <v>141115.14000000001</v>
      </c>
      <c r="D22" s="19">
        <f t="shared" si="4"/>
        <v>43055.92</v>
      </c>
      <c r="E22" s="19">
        <f>SUM(E23:E24)</f>
        <v>0</v>
      </c>
      <c r="F22" s="19">
        <f t="shared" si="4"/>
        <v>12.85</v>
      </c>
      <c r="G22" s="19">
        <f t="shared" si="4"/>
        <v>-9994.24</v>
      </c>
      <c r="H22" s="19">
        <f t="shared" si="4"/>
        <v>0</v>
      </c>
      <c r="I22" s="19">
        <f t="shared" si="4"/>
        <v>-2375.6999999999998</v>
      </c>
      <c r="J22" s="19">
        <f>SUM(J23:J24)</f>
        <v>0</v>
      </c>
      <c r="K22" s="19">
        <f t="shared" si="4"/>
        <v>0</v>
      </c>
      <c r="L22" s="19">
        <f t="shared" si="4"/>
        <v>0</v>
      </c>
      <c r="M22" s="19">
        <f t="shared" si="1"/>
        <v>171813.97</v>
      </c>
      <c r="N22" s="26"/>
      <c r="O22" s="26"/>
      <c r="P22" s="26"/>
      <c r="Q22" s="26"/>
      <c r="R22" s="26"/>
      <c r="T22" s="14"/>
      <c r="U22" s="14"/>
      <c r="V22" s="14"/>
      <c r="W22" s="14"/>
      <c r="X22" s="14"/>
      <c r="Y22" s="14"/>
      <c r="Z22" s="14"/>
      <c r="AA22" s="14"/>
      <c r="AB22" s="14"/>
      <c r="AC22" s="19"/>
    </row>
    <row r="23" spans="1:30" ht="15" customHeight="1" x14ac:dyDescent="0.2">
      <c r="A23" s="2" t="s">
        <v>17</v>
      </c>
      <c r="B23" s="4" t="s">
        <v>8</v>
      </c>
      <c r="C23" s="23">
        <v>137338.64000000001</v>
      </c>
      <c r="D23" s="23">
        <v>40000</v>
      </c>
      <c r="E23" s="23"/>
      <c r="F23" s="23">
        <v>12.85</v>
      </c>
      <c r="G23" s="23">
        <v>-9994.24</v>
      </c>
      <c r="H23" s="23"/>
      <c r="I23" s="23">
        <v>-2375.6999999999998</v>
      </c>
      <c r="J23" s="23"/>
      <c r="K23" s="23"/>
      <c r="L23" s="23"/>
      <c r="M23" s="19">
        <f t="shared" si="1"/>
        <v>164981.55000000002</v>
      </c>
      <c r="N23" s="26"/>
      <c r="O23" s="26"/>
      <c r="P23" s="26"/>
      <c r="Q23" s="26"/>
      <c r="R23" s="26"/>
      <c r="T23" s="3" t="s">
        <v>46</v>
      </c>
      <c r="U23" s="3" t="s">
        <v>53</v>
      </c>
      <c r="V23" s="3"/>
      <c r="W23" s="3"/>
      <c r="X23" s="3" t="s">
        <v>70</v>
      </c>
      <c r="Y23" s="3"/>
      <c r="Z23" s="3" t="s">
        <v>71</v>
      </c>
      <c r="AA23" s="3"/>
      <c r="AB23" s="3" t="s">
        <v>72</v>
      </c>
      <c r="AC23" s="20" t="s">
        <v>86</v>
      </c>
    </row>
    <row r="24" spans="1:30" ht="15" customHeight="1" x14ac:dyDescent="0.2">
      <c r="A24" s="2" t="s">
        <v>18</v>
      </c>
      <c r="B24" s="4" t="s">
        <v>10</v>
      </c>
      <c r="C24" s="23">
        <v>3776.5</v>
      </c>
      <c r="D24" s="23">
        <v>3055.92</v>
      </c>
      <c r="E24" s="23"/>
      <c r="F24" s="23"/>
      <c r="G24" s="23"/>
      <c r="H24" s="23"/>
      <c r="I24" s="23"/>
      <c r="J24" s="23"/>
      <c r="K24" s="23"/>
      <c r="L24" s="23"/>
      <c r="M24" s="19">
        <f t="shared" si="1"/>
        <v>6832.42</v>
      </c>
      <c r="N24" s="26"/>
      <c r="O24" s="26"/>
      <c r="P24" s="26"/>
      <c r="Q24" s="26"/>
      <c r="R24" s="26"/>
      <c r="T24" s="3" t="s">
        <v>47</v>
      </c>
      <c r="U24" s="3" t="s">
        <v>54</v>
      </c>
      <c r="V24" s="3"/>
      <c r="W24" s="3"/>
      <c r="X24" s="3" t="s">
        <v>73</v>
      </c>
      <c r="Y24" s="3"/>
      <c r="Z24" s="3" t="s">
        <v>74</v>
      </c>
      <c r="AA24" s="3"/>
      <c r="AB24" s="3" t="s">
        <v>75</v>
      </c>
      <c r="AC24" s="20" t="s">
        <v>87</v>
      </c>
    </row>
    <row r="25" spans="1:30" ht="15" customHeight="1" x14ac:dyDescent="0.2">
      <c r="A25" s="1" t="s">
        <v>20</v>
      </c>
      <c r="B25" s="6" t="s">
        <v>35</v>
      </c>
      <c r="C25" s="21">
        <f t="shared" ref="C25:L25" si="5">SUM(C13,C16,C19,C22)</f>
        <v>35394986.579999998</v>
      </c>
      <c r="D25" s="21">
        <f t="shared" si="5"/>
        <v>9093154.8900000006</v>
      </c>
      <c r="E25" s="21">
        <f t="shared" si="5"/>
        <v>0</v>
      </c>
      <c r="F25" s="21">
        <f t="shared" si="5"/>
        <v>2396393.9000000004</v>
      </c>
      <c r="G25" s="21">
        <f t="shared" si="5"/>
        <v>-4026031.4400000004</v>
      </c>
      <c r="H25" s="21">
        <f t="shared" si="5"/>
        <v>0</v>
      </c>
      <c r="I25" s="21">
        <f t="shared" si="5"/>
        <v>-8686805.6699999981</v>
      </c>
      <c r="J25" s="21">
        <f t="shared" si="5"/>
        <v>-628427.33000000007</v>
      </c>
      <c r="K25" s="21">
        <f t="shared" si="5"/>
        <v>-184393.9</v>
      </c>
      <c r="L25" s="21">
        <f t="shared" si="5"/>
        <v>0</v>
      </c>
      <c r="M25" s="21">
        <f t="shared" si="1"/>
        <v>33358877.030000009</v>
      </c>
      <c r="N25" s="27"/>
      <c r="O25" s="26"/>
      <c r="P25" s="27"/>
      <c r="Q25" s="27"/>
      <c r="R25" s="27"/>
      <c r="T25" s="14"/>
      <c r="U25" s="14"/>
      <c r="V25" s="14"/>
      <c r="W25" s="14"/>
      <c r="X25" s="14"/>
      <c r="Y25" s="14"/>
      <c r="Z25" s="14"/>
      <c r="AA25" s="14"/>
      <c r="AB25" s="14"/>
      <c r="AC25" s="21"/>
    </row>
    <row r="26" spans="1:30" x14ac:dyDescent="0.2">
      <c r="A26" s="22" t="s">
        <v>88</v>
      </c>
    </row>
    <row r="27" spans="1:30" customFormat="1" ht="15" customHeight="1" x14ac:dyDescent="0.2">
      <c r="A27" s="16"/>
      <c r="B27" s="16"/>
      <c r="C27" s="16"/>
      <c r="D27" s="16"/>
      <c r="E27" s="16"/>
    </row>
    <row r="28" spans="1:30" customFormat="1" ht="15" customHeight="1" x14ac:dyDescent="0.2">
      <c r="A28" s="16"/>
      <c r="B28" s="16"/>
      <c r="C28" s="16"/>
      <c r="D28" s="16"/>
      <c r="E28" s="16"/>
      <c r="AD28" s="15"/>
    </row>
    <row r="29" spans="1:30" customFormat="1" ht="12.75" customHeight="1" x14ac:dyDescent="0.2">
      <c r="A29" s="17"/>
      <c r="B29" s="17"/>
      <c r="C29" s="17"/>
      <c r="D29" s="17"/>
      <c r="E29" s="18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AD29" s="15"/>
    </row>
  </sheetData>
  <mergeCells count="10">
    <mergeCell ref="T10:T11"/>
    <mergeCell ref="U10:AC10"/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4</vt:lpstr>
      <vt:lpstr>'4'!Print_Area</vt:lpstr>
      <vt:lpstr>'4'!Print_Titles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Anna Belych</dc:creator>
  <cp:lastModifiedBy>Finansų ir Buhalterijos sk.</cp:lastModifiedBy>
  <cp:lastPrinted>2024-11-20T07:26:19Z</cp:lastPrinted>
  <dcterms:created xsi:type="dcterms:W3CDTF">1996-10-14T23:33:28Z</dcterms:created>
  <dcterms:modified xsi:type="dcterms:W3CDTF">2024-11-20T07:26:22Z</dcterms:modified>
</cp:coreProperties>
</file>