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esktop\"/>
    </mc:Choice>
  </mc:AlternateContent>
  <xr:revisionPtr revIDLastSave="0" documentId="13_ncr:1_{29875423-B304-46DE-B666-DCD1FEC21142}" xr6:coauthVersionLast="47" xr6:coauthVersionMax="47" xr10:uidLastSave="{00000000-0000-0000-0000-000000000000}"/>
  <bookViews>
    <workbookView xWindow="-120" yWindow="-120" windowWidth="29040" windowHeight="15840" xr2:uid="{0A9BE20E-2BD0-4467-9083-2ED6E5FA8E6A}"/>
  </bookViews>
  <sheets>
    <sheet name="4" sheetId="4" r:id="rId1"/>
  </sheets>
  <definedNames>
    <definedName name="_xlnm.Print_Area" localSheetId="0">'4'!$A$7:$M$25</definedName>
    <definedName name="_xlnm.Print_Titles" localSheetId="0">'4'!$10:$12</definedName>
  </definedNames>
  <calcPr calcId="181029"/>
</workbook>
</file>

<file path=xl/calcChain.xml><?xml version="1.0" encoding="utf-8"?>
<calcChain xmlns="http://schemas.openxmlformats.org/spreadsheetml/2006/main">
  <c r="I18" i="4" l="1"/>
  <c r="I17" i="4"/>
  <c r="M17" i="4" s="1"/>
  <c r="C13" i="4"/>
  <c r="C16" i="4"/>
  <c r="C19" i="4"/>
  <c r="C22" i="4"/>
  <c r="C25" i="4"/>
  <c r="D13" i="4"/>
  <c r="D25" i="4" s="1"/>
  <c r="D16" i="4"/>
  <c r="D19" i="4"/>
  <c r="D22" i="4"/>
  <c r="E13" i="4"/>
  <c r="E16" i="4"/>
  <c r="E19" i="4"/>
  <c r="E22" i="4"/>
  <c r="F13" i="4"/>
  <c r="F16" i="4"/>
  <c r="F19" i="4"/>
  <c r="F22" i="4"/>
  <c r="G13" i="4"/>
  <c r="G16" i="4"/>
  <c r="G19" i="4"/>
  <c r="G22" i="4"/>
  <c r="G25" i="4"/>
  <c r="H13" i="4"/>
  <c r="H25" i="4" s="1"/>
  <c r="H16" i="4"/>
  <c r="H19" i="4"/>
  <c r="H22" i="4"/>
  <c r="I13" i="4"/>
  <c r="I19" i="4"/>
  <c r="I22" i="4"/>
  <c r="J13" i="4"/>
  <c r="J16" i="4"/>
  <c r="J19" i="4"/>
  <c r="K19" i="4"/>
  <c r="L19" i="4"/>
  <c r="J22" i="4"/>
  <c r="K13" i="4"/>
  <c r="K16" i="4"/>
  <c r="K22" i="4"/>
  <c r="L13" i="4"/>
  <c r="L25" i="4" s="1"/>
  <c r="L16" i="4"/>
  <c r="L22" i="4"/>
  <c r="M24" i="4"/>
  <c r="M23" i="4"/>
  <c r="M21" i="4"/>
  <c r="M20" i="4"/>
  <c r="M18" i="4"/>
  <c r="M15" i="4"/>
  <c r="M14" i="4"/>
  <c r="I16" i="4" l="1"/>
  <c r="I25" i="4" s="1"/>
  <c r="E25" i="4"/>
  <c r="M16" i="4"/>
  <c r="J25" i="4"/>
  <c r="F25" i="4"/>
  <c r="K25" i="4"/>
  <c r="M13" i="4"/>
  <c r="M19" i="4"/>
  <c r="M22" i="4"/>
  <c r="M2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antras</author>
  </authors>
  <commentList>
    <comment ref="C14" authorId="0" shapeId="0" xr:uid="{10BE461B-CD8F-4DC4-A9AC-92F596894A4B}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 xr:uid="{F6CD80AD-A9B6-48B9-A0A7-2E5ADA48780D}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 xr:uid="{5C4EAFDB-BC5B-4916-B7AE-E2856EBCE1B3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 xr:uid="{5F06B507-4E05-4648-9353-883EE5A1CCB5}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 xr:uid="{F8698C3D-38B9-49B0-A997-9DC057D7CC6B}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 xr:uid="{F6EEBA1A-CEB5-462D-B92C-47B3A2B0F27A}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 xr:uid="{965C6829-00B6-44C3-AF8D-B2A0A52C86D5}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 xr:uid="{0BEFCE68-6541-414E-AF1E-C830330F339F}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 xr:uid="{8EB36D3F-2186-41AA-84AA-833791F2DB9F}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 xr:uid="{316D93AF-31BB-499D-9446-946D131DF716}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 xr:uid="{1DFD3BE1-6453-41D0-A7EF-46C98457F2F3}">
      <text>
        <r>
          <rPr>
            <sz val="9"/>
            <color indexed="81"/>
            <rFont val="Tahoma"/>
            <family val="2"/>
            <charset val="186"/>
          </rPr>
          <t>#20_4_D15#</t>
        </r>
      </text>
    </comment>
    <comment ref="D15" authorId="0" shapeId="0" xr:uid="{3A949C37-7750-4FE0-9E16-63EB647DC9C8}">
      <text>
        <r>
          <rPr>
            <sz val="9"/>
            <color indexed="81"/>
            <rFont val="Tahoma"/>
            <family val="2"/>
            <charset val="186"/>
          </rPr>
          <t>#20_4_E15#</t>
        </r>
      </text>
    </comment>
    <comment ref="E15" authorId="0" shapeId="0" xr:uid="{AAD3631F-FDB7-4D30-AF82-7E1E2E92B094}">
      <text>
        <r>
          <rPr>
            <sz val="9"/>
            <color indexed="81"/>
            <rFont val="Tahoma"/>
            <family val="2"/>
            <charset val="186"/>
          </rPr>
          <t>#20_4_F15#</t>
        </r>
      </text>
    </comment>
    <comment ref="F15" authorId="0" shapeId="0" xr:uid="{D5EA9A14-939A-440C-9890-8CB898AA1DC0}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 shapeId="0" xr:uid="{F6D3FC46-6405-4539-8412-8351E0CD07A2}">
      <text>
        <r>
          <rPr>
            <sz val="9"/>
            <color indexed="81"/>
            <rFont val="Tahoma"/>
            <family val="2"/>
            <charset val="186"/>
          </rPr>
          <t>#20_4_H15#</t>
        </r>
      </text>
    </comment>
    <comment ref="H15" authorId="0" shapeId="0" xr:uid="{B7DAF1C2-B7DB-4470-A01D-60212A89827F}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 shapeId="0" xr:uid="{0D21C216-FEDA-4064-A68B-F8B8ED53F94F}">
      <text>
        <r>
          <rPr>
            <sz val="9"/>
            <color indexed="81"/>
            <rFont val="Tahoma"/>
            <family val="2"/>
            <charset val="186"/>
          </rPr>
          <t>#20_4_J15#</t>
        </r>
      </text>
    </comment>
    <comment ref="J15" authorId="0" shapeId="0" xr:uid="{420044FF-B04C-4158-90DB-078FA60D206D}">
      <text>
        <r>
          <rPr>
            <sz val="9"/>
            <color indexed="81"/>
            <rFont val="Tahoma"/>
            <family val="2"/>
            <charset val="186"/>
          </rPr>
          <t>#20_4_K15#</t>
        </r>
      </text>
    </comment>
    <comment ref="K15" authorId="0" shapeId="0" xr:uid="{DFC8F395-156E-46C5-BE6A-88A27D4F1CCE}">
      <text>
        <r>
          <rPr>
            <sz val="9"/>
            <color indexed="81"/>
            <rFont val="Tahoma"/>
            <family val="2"/>
            <charset val="186"/>
          </rPr>
          <t>#20_4_L15#</t>
        </r>
      </text>
    </comment>
    <comment ref="L15" authorId="0" shapeId="0" xr:uid="{F10C0082-2C97-4CB8-B858-80CBF6D25E8D}">
      <text>
        <r>
          <rPr>
            <sz val="9"/>
            <color indexed="81"/>
            <rFont val="Tahoma"/>
            <family val="2"/>
            <charset val="186"/>
          </rPr>
          <t>#20_4_M15#</t>
        </r>
      </text>
    </comment>
    <comment ref="C17" authorId="0" shapeId="0" xr:uid="{579D9395-DABE-451D-9287-872E2D59886B}">
      <text>
        <r>
          <rPr>
            <sz val="9"/>
            <color indexed="81"/>
            <rFont val="Tahoma"/>
            <family val="2"/>
            <charset val="186"/>
          </rPr>
          <t>#20_4_D17#</t>
        </r>
      </text>
    </comment>
    <comment ref="D17" authorId="0" shapeId="0" xr:uid="{8D1EB37A-6331-4C61-A0C9-9F9A8E4D6730}">
      <text>
        <r>
          <rPr>
            <sz val="9"/>
            <color indexed="81"/>
            <rFont val="Tahoma"/>
            <family val="2"/>
            <charset val="186"/>
          </rPr>
          <t>#20_4_E17#</t>
        </r>
      </text>
    </comment>
    <comment ref="E17" authorId="0" shapeId="0" xr:uid="{C2433E9E-95D3-4D77-AB7D-20DB26C458AA}">
      <text>
        <r>
          <rPr>
            <sz val="9"/>
            <color indexed="81"/>
            <rFont val="Tahoma"/>
            <family val="2"/>
            <charset val="186"/>
          </rPr>
          <t>#20_4_F17#</t>
        </r>
      </text>
    </comment>
    <comment ref="F17" authorId="0" shapeId="0" xr:uid="{A3BD6E2E-B9F6-41DA-BBBC-B87EFD259500}">
      <text>
        <r>
          <rPr>
            <sz val="9"/>
            <color indexed="81"/>
            <rFont val="Tahoma"/>
            <family val="2"/>
            <charset val="186"/>
          </rPr>
          <t>#20_4_G17#</t>
        </r>
      </text>
    </comment>
    <comment ref="G17" authorId="0" shapeId="0" xr:uid="{059F2CF9-2878-492F-8BF9-26B8A5DE507F}">
      <text>
        <r>
          <rPr>
            <sz val="9"/>
            <color indexed="81"/>
            <rFont val="Tahoma"/>
            <family val="2"/>
            <charset val="186"/>
          </rPr>
          <t>#20_4_H17#</t>
        </r>
      </text>
    </comment>
    <comment ref="H17" authorId="0" shapeId="0" xr:uid="{D4C84564-73C5-42E3-83BD-6485517A9497}">
      <text>
        <r>
          <rPr>
            <sz val="9"/>
            <color indexed="81"/>
            <rFont val="Tahoma"/>
            <family val="2"/>
            <charset val="186"/>
          </rPr>
          <t>#20_4_I17#</t>
        </r>
      </text>
    </comment>
    <comment ref="I17" authorId="0" shapeId="0" xr:uid="{D6A4BA74-AE97-420B-BE46-FED1AE9CD8AC}">
      <text>
        <r>
          <rPr>
            <sz val="9"/>
            <color indexed="81"/>
            <rFont val="Tahoma"/>
            <family val="2"/>
            <charset val="186"/>
          </rPr>
          <t>#20_4_J17#</t>
        </r>
      </text>
    </comment>
    <comment ref="J17" authorId="0" shapeId="0" xr:uid="{1CFF0DF0-0D3A-4C53-9650-8E4F8FD74F1B}">
      <text>
        <r>
          <rPr>
            <sz val="9"/>
            <color indexed="81"/>
            <rFont val="Tahoma"/>
            <family val="2"/>
            <charset val="186"/>
          </rPr>
          <t>#20_4_K17#</t>
        </r>
      </text>
    </comment>
    <comment ref="K17" authorId="0" shapeId="0" xr:uid="{9E69D0D2-B667-456B-A662-3B74D551DF6A}">
      <text>
        <r>
          <rPr>
            <sz val="9"/>
            <color indexed="81"/>
            <rFont val="Tahoma"/>
            <family val="2"/>
            <charset val="186"/>
          </rPr>
          <t>#20_4_L17#</t>
        </r>
      </text>
    </comment>
    <comment ref="L17" authorId="0" shapeId="0" xr:uid="{B3B19BDB-3342-48AA-B901-6953BB9CBE51}">
      <text>
        <r>
          <rPr>
            <sz val="9"/>
            <color indexed="81"/>
            <rFont val="Tahoma"/>
            <family val="2"/>
            <charset val="186"/>
          </rPr>
          <t>#20_4_M17#</t>
        </r>
      </text>
    </comment>
    <comment ref="C18" authorId="0" shapeId="0" xr:uid="{8737A502-87DB-494F-934F-93D572271444}">
      <text>
        <r>
          <rPr>
            <sz val="9"/>
            <color indexed="81"/>
            <rFont val="Tahoma"/>
            <family val="2"/>
            <charset val="186"/>
          </rPr>
          <t>#20_4_D18#</t>
        </r>
      </text>
    </comment>
    <comment ref="D18" authorId="0" shapeId="0" xr:uid="{55F87D19-EBFC-410A-9801-EF7DE9CC6A85}">
      <text>
        <r>
          <rPr>
            <sz val="9"/>
            <color indexed="81"/>
            <rFont val="Tahoma"/>
            <family val="2"/>
            <charset val="186"/>
          </rPr>
          <t>#20_4_E18#</t>
        </r>
      </text>
    </comment>
    <comment ref="E18" authorId="0" shapeId="0" xr:uid="{A638D125-F123-48CB-B5FA-7378988350F3}">
      <text>
        <r>
          <rPr>
            <sz val="9"/>
            <color indexed="81"/>
            <rFont val="Tahoma"/>
            <family val="2"/>
            <charset val="186"/>
          </rPr>
          <t>#20_4_F18#</t>
        </r>
      </text>
    </comment>
    <comment ref="F18" authorId="0" shapeId="0" xr:uid="{3C662797-93C3-4084-AC2B-1954418D00EE}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 shapeId="0" xr:uid="{4E108839-2FEE-4824-944E-F446EC21C67B}">
      <text>
        <r>
          <rPr>
            <sz val="9"/>
            <color indexed="81"/>
            <rFont val="Tahoma"/>
            <family val="2"/>
            <charset val="186"/>
          </rPr>
          <t>#20_4_H18#</t>
        </r>
      </text>
    </comment>
    <comment ref="H18" authorId="0" shapeId="0" xr:uid="{A512F896-02F3-4055-86B6-12CA74F56AFB}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 shapeId="0" xr:uid="{B87D82C4-DB21-4859-B566-84AA606919C5}">
      <text>
        <r>
          <rPr>
            <sz val="9"/>
            <color indexed="81"/>
            <rFont val="Tahoma"/>
            <family val="2"/>
            <charset val="186"/>
          </rPr>
          <t>#20_4_J18#</t>
        </r>
      </text>
    </comment>
    <comment ref="J18" authorId="0" shapeId="0" xr:uid="{107C545E-AC93-4DE1-917B-734740557BD4}">
      <text>
        <r>
          <rPr>
            <sz val="9"/>
            <color indexed="81"/>
            <rFont val="Tahoma"/>
            <family val="2"/>
            <charset val="186"/>
          </rPr>
          <t>#20_4_K18#</t>
        </r>
      </text>
    </comment>
    <comment ref="K18" authorId="0" shapeId="0" xr:uid="{179BB4C3-C989-4B84-8563-E747F3673940}">
      <text>
        <r>
          <rPr>
            <sz val="9"/>
            <color indexed="81"/>
            <rFont val="Tahoma"/>
            <family val="2"/>
            <charset val="186"/>
          </rPr>
          <t>#20_4_L18#</t>
        </r>
      </text>
    </comment>
    <comment ref="L18" authorId="0" shapeId="0" xr:uid="{0BDEE85B-3252-4257-9BA8-900974BB721D}">
      <text>
        <r>
          <rPr>
            <sz val="9"/>
            <color indexed="81"/>
            <rFont val="Tahoma"/>
            <family val="2"/>
            <charset val="186"/>
          </rPr>
          <t>#20_4_M18#</t>
        </r>
      </text>
    </comment>
    <comment ref="C20" authorId="0" shapeId="0" xr:uid="{0F484846-32C8-42AB-95C3-A6F6EABF9347}">
      <text>
        <r>
          <rPr>
            <sz val="9"/>
            <color indexed="81"/>
            <rFont val="Tahoma"/>
            <family val="2"/>
            <charset val="186"/>
          </rPr>
          <t>#20_4_D20#</t>
        </r>
      </text>
    </comment>
    <comment ref="D20" authorId="0" shapeId="0" xr:uid="{69570AFB-0461-402C-94E4-AA76D2B83165}">
      <text>
        <r>
          <rPr>
            <sz val="9"/>
            <color indexed="81"/>
            <rFont val="Tahoma"/>
            <family val="2"/>
            <charset val="186"/>
          </rPr>
          <t>#20_4_E20#</t>
        </r>
      </text>
    </comment>
    <comment ref="E20" authorId="0" shapeId="0" xr:uid="{3C1183FD-FA02-4DB4-A9D3-79B6CC0DEA1B}">
      <text>
        <r>
          <rPr>
            <sz val="9"/>
            <color indexed="81"/>
            <rFont val="Tahoma"/>
            <family val="2"/>
            <charset val="186"/>
          </rPr>
          <t>#20_4_F20#</t>
        </r>
      </text>
    </comment>
    <comment ref="F20" authorId="0" shapeId="0" xr:uid="{6BC0F34E-3CF4-4718-9786-4A03DF767106}">
      <text>
        <r>
          <rPr>
            <sz val="9"/>
            <color indexed="81"/>
            <rFont val="Tahoma"/>
            <family val="2"/>
            <charset val="186"/>
          </rPr>
          <t>#20_4_G20#</t>
        </r>
      </text>
    </comment>
    <comment ref="G20" authorId="0" shapeId="0" xr:uid="{EA1B844D-5D2B-4AAA-BEB9-8405F3BC44FC}">
      <text>
        <r>
          <rPr>
            <sz val="9"/>
            <color indexed="81"/>
            <rFont val="Tahoma"/>
            <family val="2"/>
            <charset val="186"/>
          </rPr>
          <t>#20_4_H20#</t>
        </r>
      </text>
    </comment>
    <comment ref="H20" authorId="0" shapeId="0" xr:uid="{A86C91ED-89E2-450F-8031-8304218F5F0D}">
      <text>
        <r>
          <rPr>
            <sz val="9"/>
            <color indexed="81"/>
            <rFont val="Tahoma"/>
            <family val="2"/>
            <charset val="186"/>
          </rPr>
          <t>#20_4_I20#</t>
        </r>
      </text>
    </comment>
    <comment ref="I20" authorId="0" shapeId="0" xr:uid="{FE231C53-470C-4E67-960C-71B4B3DABFEB}">
      <text>
        <r>
          <rPr>
            <sz val="9"/>
            <color indexed="81"/>
            <rFont val="Tahoma"/>
            <family val="2"/>
            <charset val="186"/>
          </rPr>
          <t>#20_4_J20#</t>
        </r>
      </text>
    </comment>
    <comment ref="J20" authorId="0" shapeId="0" xr:uid="{9BC05B84-043E-40B2-9A90-C8107110C57D}">
      <text>
        <r>
          <rPr>
            <sz val="9"/>
            <color indexed="81"/>
            <rFont val="Tahoma"/>
            <family val="2"/>
            <charset val="186"/>
          </rPr>
          <t>#20_4_K20#</t>
        </r>
      </text>
    </comment>
    <comment ref="K20" authorId="0" shapeId="0" xr:uid="{82970E77-4711-48A8-92AE-3A11FAAA9011}">
      <text>
        <r>
          <rPr>
            <sz val="9"/>
            <color indexed="81"/>
            <rFont val="Tahoma"/>
            <family val="2"/>
            <charset val="186"/>
          </rPr>
          <t>#20_4_L20#</t>
        </r>
      </text>
    </comment>
    <comment ref="L20" authorId="0" shapeId="0" xr:uid="{6FCB9233-27EE-4887-B22D-28D4E0677A61}">
      <text>
        <r>
          <rPr>
            <sz val="9"/>
            <color indexed="81"/>
            <rFont val="Tahoma"/>
            <family val="2"/>
            <charset val="186"/>
          </rPr>
          <t>#20_4_M20#</t>
        </r>
      </text>
    </comment>
    <comment ref="C21" authorId="0" shapeId="0" xr:uid="{D45C523D-3020-47C6-B086-2B691AF3EEED}">
      <text>
        <r>
          <rPr>
            <sz val="9"/>
            <color indexed="81"/>
            <rFont val="Tahoma"/>
            <family val="2"/>
            <charset val="186"/>
          </rPr>
          <t>#20_4_D21#</t>
        </r>
      </text>
    </comment>
    <comment ref="D21" authorId="0" shapeId="0" xr:uid="{FC8C3E5F-4B4A-4CCE-8F01-021991B6669D}">
      <text>
        <r>
          <rPr>
            <sz val="9"/>
            <color indexed="81"/>
            <rFont val="Tahoma"/>
            <family val="2"/>
            <charset val="186"/>
          </rPr>
          <t>#20_4_E21#</t>
        </r>
      </text>
    </comment>
    <comment ref="E21" authorId="0" shapeId="0" xr:uid="{10EBD11D-2668-479B-8871-8D7779FDFE8C}">
      <text>
        <r>
          <rPr>
            <sz val="9"/>
            <color indexed="81"/>
            <rFont val="Tahoma"/>
            <family val="2"/>
            <charset val="186"/>
          </rPr>
          <t>#20_4_F21#</t>
        </r>
      </text>
    </comment>
    <comment ref="F21" authorId="0" shapeId="0" xr:uid="{9191A482-353D-440D-9981-BD2D934F0423}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 xr:uid="{3C25B8EB-A643-473F-9641-48D55D46D130}">
      <text>
        <r>
          <rPr>
            <sz val="9"/>
            <color indexed="81"/>
            <rFont val="Tahoma"/>
            <family val="2"/>
            <charset val="186"/>
          </rPr>
          <t>#20_4_H21#</t>
        </r>
      </text>
    </comment>
    <comment ref="H21" authorId="0" shapeId="0" xr:uid="{4DCB3738-946A-4326-8481-6FC7999A6EE9}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 shapeId="0" xr:uid="{5AC846A0-57AB-45FC-A627-55AACFDDB8D2}">
      <text>
        <r>
          <rPr>
            <sz val="9"/>
            <color indexed="81"/>
            <rFont val="Tahoma"/>
            <family val="2"/>
            <charset val="186"/>
          </rPr>
          <t>#20_4_J21#</t>
        </r>
      </text>
    </comment>
    <comment ref="J21" authorId="0" shapeId="0" xr:uid="{EC53F2F1-0E02-4698-A10F-156894680A50}">
      <text>
        <r>
          <rPr>
            <sz val="9"/>
            <color indexed="81"/>
            <rFont val="Tahoma"/>
            <family val="2"/>
            <charset val="186"/>
          </rPr>
          <t>#20_4_K21#</t>
        </r>
      </text>
    </comment>
    <comment ref="K21" authorId="0" shapeId="0" xr:uid="{D4551231-4B7D-4C76-9E92-E9618F3E8641}">
      <text>
        <r>
          <rPr>
            <sz val="9"/>
            <color indexed="81"/>
            <rFont val="Tahoma"/>
            <family val="2"/>
            <charset val="186"/>
          </rPr>
          <t>#20_4_L21#</t>
        </r>
      </text>
    </comment>
    <comment ref="L21" authorId="0" shapeId="0" xr:uid="{A21A24D7-3A27-415E-9BC5-41A5DB985436}">
      <text>
        <r>
          <rPr>
            <sz val="9"/>
            <color indexed="81"/>
            <rFont val="Tahoma"/>
            <family val="2"/>
            <charset val="186"/>
          </rPr>
          <t>#20_4_M21#</t>
        </r>
      </text>
    </comment>
    <comment ref="C23" authorId="0" shapeId="0" xr:uid="{CB7593B0-6BC2-409C-8F44-7B1D2505B10D}">
      <text>
        <r>
          <rPr>
            <sz val="9"/>
            <color indexed="81"/>
            <rFont val="Tahoma"/>
            <family val="2"/>
            <charset val="186"/>
          </rPr>
          <t>#20_4_D23#</t>
        </r>
      </text>
    </comment>
    <comment ref="D23" authorId="0" shapeId="0" xr:uid="{DAD8AE58-4028-4565-AC4A-2F6752AB61D9}">
      <text>
        <r>
          <rPr>
            <sz val="9"/>
            <color indexed="81"/>
            <rFont val="Tahoma"/>
            <family val="2"/>
            <charset val="186"/>
          </rPr>
          <t>#20_4_E23#</t>
        </r>
      </text>
    </comment>
    <comment ref="E23" authorId="0" shapeId="0" xr:uid="{ABE4CDCE-5EF3-4DC4-97ED-BE648E2B794E}">
      <text>
        <r>
          <rPr>
            <sz val="9"/>
            <color indexed="81"/>
            <rFont val="Tahoma"/>
            <family val="2"/>
            <charset val="186"/>
          </rPr>
          <t>#20_4_F23#</t>
        </r>
      </text>
    </comment>
    <comment ref="F23" authorId="0" shapeId="0" xr:uid="{EFA262E7-9AAE-4D42-9003-F7A2CDBAA3D0}">
      <text>
        <r>
          <rPr>
            <sz val="9"/>
            <color indexed="81"/>
            <rFont val="Tahoma"/>
            <family val="2"/>
            <charset val="186"/>
          </rPr>
          <t>#20_4_G23#</t>
        </r>
      </text>
    </comment>
    <comment ref="G23" authorId="0" shapeId="0" xr:uid="{2E11DA0A-4803-4C63-B01B-84D54800C685}">
      <text>
        <r>
          <rPr>
            <sz val="9"/>
            <color indexed="81"/>
            <rFont val="Tahoma"/>
            <family val="2"/>
            <charset val="186"/>
          </rPr>
          <t>#20_4_H23#</t>
        </r>
      </text>
    </comment>
    <comment ref="H23" authorId="0" shapeId="0" xr:uid="{72B67558-ED9B-4354-8DEC-42608D3E77AB}">
      <text>
        <r>
          <rPr>
            <sz val="9"/>
            <color indexed="81"/>
            <rFont val="Tahoma"/>
            <family val="2"/>
            <charset val="186"/>
          </rPr>
          <t>#20_4_I23#</t>
        </r>
      </text>
    </comment>
    <comment ref="I23" authorId="0" shapeId="0" xr:uid="{C5C0EB90-FA7F-4D31-9291-7B40B9FF9009}">
      <text>
        <r>
          <rPr>
            <sz val="9"/>
            <color indexed="81"/>
            <rFont val="Tahoma"/>
            <family val="2"/>
            <charset val="186"/>
          </rPr>
          <t>#20_4_J23#</t>
        </r>
      </text>
    </comment>
    <comment ref="J23" authorId="0" shapeId="0" xr:uid="{94D30787-BAD2-42AF-8F82-E34C2121059B}">
      <text>
        <r>
          <rPr>
            <sz val="9"/>
            <color indexed="81"/>
            <rFont val="Tahoma"/>
            <family val="2"/>
            <charset val="186"/>
          </rPr>
          <t>#20_4_K23#</t>
        </r>
      </text>
    </comment>
    <comment ref="K23" authorId="0" shapeId="0" xr:uid="{42A870F4-BF9A-47EA-9092-EFF73686C571}">
      <text>
        <r>
          <rPr>
            <sz val="9"/>
            <color indexed="81"/>
            <rFont val="Tahoma"/>
            <family val="2"/>
            <charset val="186"/>
          </rPr>
          <t>#20_4_L23#</t>
        </r>
      </text>
    </comment>
    <comment ref="L23" authorId="0" shapeId="0" xr:uid="{E78C5BD1-937B-4D5D-B876-8701324D7BA0}">
      <text>
        <r>
          <rPr>
            <sz val="9"/>
            <color indexed="81"/>
            <rFont val="Tahoma"/>
            <family val="2"/>
            <charset val="186"/>
          </rPr>
          <t>#20_4_M23#</t>
        </r>
      </text>
    </comment>
    <comment ref="C24" authorId="0" shapeId="0" xr:uid="{FDB23B0E-A72A-4A07-8374-E0725F555CF0}">
      <text>
        <r>
          <rPr>
            <sz val="9"/>
            <color indexed="81"/>
            <rFont val="Tahoma"/>
            <family val="2"/>
            <charset val="186"/>
          </rPr>
          <t>#20_4_D24#</t>
        </r>
      </text>
    </comment>
    <comment ref="D24" authorId="0" shapeId="0" xr:uid="{A23F21B7-E885-4001-8191-D2AE39BD1BB7}">
      <text>
        <r>
          <rPr>
            <sz val="9"/>
            <color indexed="81"/>
            <rFont val="Tahoma"/>
            <family val="2"/>
            <charset val="186"/>
          </rPr>
          <t>#20_4_E24#</t>
        </r>
      </text>
    </comment>
    <comment ref="E24" authorId="0" shapeId="0" xr:uid="{E5856DE5-8142-4B23-8464-7487462EA910}">
      <text>
        <r>
          <rPr>
            <sz val="9"/>
            <color indexed="81"/>
            <rFont val="Tahoma"/>
            <family val="2"/>
            <charset val="186"/>
          </rPr>
          <t>#20_4_F24#</t>
        </r>
      </text>
    </comment>
    <comment ref="F24" authorId="0" shapeId="0" xr:uid="{FF89B616-7D65-4A49-BC8D-DCDFE8399A28}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 xr:uid="{AB1B7EEC-FB83-41C9-8B00-966F7726411A}">
      <text>
        <r>
          <rPr>
            <sz val="9"/>
            <color indexed="81"/>
            <rFont val="Tahoma"/>
            <family val="2"/>
            <charset val="186"/>
          </rPr>
          <t>#20_4_H24#</t>
        </r>
      </text>
    </comment>
    <comment ref="H24" authorId="0" shapeId="0" xr:uid="{9AD7CF12-D6A5-4B41-84E6-D04C1DD38DE0}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 shapeId="0" xr:uid="{6CE3E8C6-9D72-4C37-B96B-F9B086D4CC4C}">
      <text>
        <r>
          <rPr>
            <sz val="9"/>
            <color indexed="81"/>
            <rFont val="Tahoma"/>
            <family val="2"/>
            <charset val="186"/>
          </rPr>
          <t>#20_4_J24#</t>
        </r>
      </text>
    </comment>
    <comment ref="J24" authorId="0" shapeId="0" xr:uid="{C544EE5F-2601-45F0-A41A-8552C0FEACFA}">
      <text>
        <r>
          <rPr>
            <sz val="9"/>
            <color indexed="81"/>
            <rFont val="Tahoma"/>
            <family val="2"/>
            <charset val="186"/>
          </rPr>
          <t>#20_4_K24#</t>
        </r>
      </text>
    </comment>
    <comment ref="K24" authorId="0" shapeId="0" xr:uid="{CB74EB99-7E76-4E32-BF42-2F76D4D0919C}">
      <text>
        <r>
          <rPr>
            <sz val="9"/>
            <color indexed="81"/>
            <rFont val="Tahoma"/>
            <family val="2"/>
            <charset val="186"/>
          </rPr>
          <t>#20_4_L24#</t>
        </r>
      </text>
    </comment>
    <comment ref="L24" authorId="0" shapeId="0" xr:uid="{BC262278-25FC-4593-B676-0B0BB694DC19}">
      <text>
        <r>
          <rPr>
            <sz val="9"/>
            <color indexed="81"/>
            <rFont val="Tahoma"/>
            <family val="2"/>
            <charset val="186"/>
          </rPr>
          <t>#20_4_M24#</t>
        </r>
      </text>
    </comment>
  </commentList>
</comments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<sst xmlns="http://schemas.openxmlformats.org/spreadsheetml/2006/main" count="47" uniqueCount="41">
  <si>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</si>
  <si>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</si>
  <si>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</si>
  <si>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</si>
  <si>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</si>
  <si>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</si>
  <si>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</si>
  <si>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</si>
  <si>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</si>
  <si>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</si>
  <si>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</si>
  <si>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</si>
  <si>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</si>
  <si>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</si>
  <si>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</si>
  <si>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</si>
  <si>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</si>
  <si>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</si>
  <si>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</si>
  <si>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</si>
  <si>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</si>
  <si>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</si>
  <si>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</si>
  <si>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</si>
  <si>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</si>
  <si>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t>11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</si>
  <si>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</si>
  <si>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</si>
  <si>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</si>
  <si>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</si>
  <si>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</si>
  <si>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</si>
  <si>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</si>
  <si>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</si>
  <si>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</si>
  <si>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</si>
  <si>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</si>
  <si>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</si>
  <si>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</si>
  <si>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* Šioje skiltyje rodomas finansavimo sumų pergrupavimas, praėjusio ataskaitinio laikotarpio klaidų taisymas ir valiutos kurso įtaka pinigų likučiams, susijusiems su finansavimo sumomis</t>
  </si>
  <si>
    <t>Finansavimo sumų pergrupavimas*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</si>
</sst>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3" borderId="0" xfId="0" applyFont="1" applyFill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Border="1" applyAlignment="1">
      <alignment horizontal="justify" vertical="center" wrapText="1"/>
    </xf>
    <xf numFmtId="2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04DC9-7E4D-4A6F-A860-99E7EFD02B09}">
  <dimension ref="A1:P29"/>
  <sheetViews>
    <sheetView showGridLines="0" tabSelected="1" topLeftCell="A12" zoomScaleNormal="80" zoomScaleSheetLayoutView="75" workbookViewId="0">
      <selection activeCell="O19" sqref="O19"/>
    </sheetView>
  </sheetViews>
  <sheetFormatPr defaultRowHeight="15" x14ac:dyDescent="0.2"/>
  <cols>
    <col min="1" max="1" width="6" style="6" customWidth="1"/>
    <col min="2" max="2" width="32.85546875" style="4" customWidth="1"/>
    <col min="3" max="10" width="15.7109375" style="4" customWidth="1"/>
    <col min="11" max="11" width="13.140625" style="4" customWidth="1"/>
    <col min="12" max="13" width="15.7109375" style="4" customWidth="1"/>
    <col min="14" max="14" width="11.42578125" style="4" customWidth="1"/>
    <col min="15" max="16384" width="9.140625" style="4"/>
  </cols>
  <sheetData>
    <row r="1" spans="1:16" x14ac:dyDescent="0.2">
      <c r="I1" s="7"/>
      <c r="J1" s="7"/>
      <c r="K1" s="7"/>
    </row>
    <row r="2" spans="1:16" x14ac:dyDescent="0.2">
      <c r="I2" s="4" t="s">
        <v>22</v>
      </c>
    </row>
    <row r="3" spans="1:16" x14ac:dyDescent="0.2">
      <c r="I3" s="4" t="s">
        <v>23</v>
      </c>
    </row>
    <row r="5" spans="1:16" x14ac:dyDescent="0.2">
      <c r="A5" s="20" t="s">
        <v>19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6" x14ac:dyDescent="0.2">
      <c r="A6" s="20" t="s">
        <v>30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8" spans="1:16" x14ac:dyDescent="0.2">
      <c r="A8" s="20" t="s">
        <v>16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10" spans="1:16" x14ac:dyDescent="0.2">
      <c r="A10" s="19" t="s">
        <v>0</v>
      </c>
      <c r="B10" s="19" t="s">
        <v>1</v>
      </c>
      <c r="C10" s="19" t="s">
        <v>2</v>
      </c>
      <c r="D10" s="19" t="s">
        <v>3</v>
      </c>
      <c r="E10" s="19"/>
      <c r="F10" s="19"/>
      <c r="G10" s="19"/>
      <c r="H10" s="19"/>
      <c r="I10" s="19"/>
      <c r="J10" s="22"/>
      <c r="K10" s="22"/>
      <c r="L10" s="19"/>
      <c r="M10" s="19" t="s">
        <v>4</v>
      </c>
    </row>
    <row r="11" spans="1:16" ht="123" customHeight="1" x14ac:dyDescent="0.2">
      <c r="A11" s="19"/>
      <c r="B11" s="19"/>
      <c r="C11" s="19"/>
      <c r="D11" s="1" t="s">
        <v>26</v>
      </c>
      <c r="E11" s="1" t="s">
        <v>40</v>
      </c>
      <c r="F11" s="1" t="s">
        <v>27</v>
      </c>
      <c r="G11" s="1" t="s">
        <v>5</v>
      </c>
      <c r="H11" s="1" t="s">
        <v>28</v>
      </c>
      <c r="I11" s="8" t="s">
        <v>21</v>
      </c>
      <c r="J11" s="1" t="s">
        <v>24</v>
      </c>
      <c r="K11" s="1" t="s">
        <v>35</v>
      </c>
      <c r="L11" s="10" t="s">
        <v>29</v>
      </c>
      <c r="M11" s="19"/>
    </row>
    <row r="12" spans="1:16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11" t="s">
        <v>25</v>
      </c>
      <c r="L12" s="9">
        <v>12</v>
      </c>
      <c r="M12" s="9">
        <v>13</v>
      </c>
    </row>
    <row r="13" spans="1:16" ht="71.25" x14ac:dyDescent="0.2">
      <c r="A13" s="1" t="s">
        <v>6</v>
      </c>
      <c r="B13" s="5" t="s">
        <v>36</v>
      </c>
      <c r="C13" s="14">
        <f t="shared" ref="C13:L13" si="0">SUM(C14:C15)</f>
        <v>12566464.760000004</v>
      </c>
      <c r="D13" s="14">
        <f t="shared" si="0"/>
        <v>1660986.41</v>
      </c>
      <c r="E13" s="14">
        <f t="shared" si="0"/>
        <v>0</v>
      </c>
      <c r="F13" s="14">
        <f t="shared" si="0"/>
        <v>0</v>
      </c>
      <c r="G13" s="14">
        <f t="shared" si="0"/>
        <v>-74300.7</v>
      </c>
      <c r="H13" s="14">
        <f t="shared" si="0"/>
        <v>0</v>
      </c>
      <c r="I13" s="14">
        <f t="shared" si="0"/>
        <v>-1547887.7300000002</v>
      </c>
      <c r="J13" s="14">
        <f t="shared" si="0"/>
        <v>0</v>
      </c>
      <c r="K13" s="14">
        <f t="shared" si="0"/>
        <v>-541.74</v>
      </c>
      <c r="L13" s="14">
        <f t="shared" si="0"/>
        <v>0</v>
      </c>
      <c r="M13" s="14">
        <f t="shared" ref="M13:M25" si="1">SUM(C13:L13)</f>
        <v>12604721.000000004</v>
      </c>
      <c r="P13" s="18"/>
    </row>
    <row r="14" spans="1:16" ht="15" customHeight="1" x14ac:dyDescent="0.2">
      <c r="A14" s="2" t="s">
        <v>7</v>
      </c>
      <c r="B14" s="3" t="s">
        <v>8</v>
      </c>
      <c r="C14" s="17">
        <v>12431284.480000002</v>
      </c>
      <c r="D14" s="17">
        <v>1826</v>
      </c>
      <c r="E14" s="17"/>
      <c r="F14" s="17"/>
      <c r="G14" s="17">
        <v>-59865.8</v>
      </c>
      <c r="H14" s="17"/>
      <c r="I14" s="17">
        <v>-65605.86</v>
      </c>
      <c r="J14" s="17"/>
      <c r="K14" s="17">
        <v>-541.74</v>
      </c>
      <c r="L14" s="17"/>
      <c r="M14" s="14">
        <f t="shared" si="1"/>
        <v>12307097.080000002</v>
      </c>
      <c r="P14" s="18"/>
    </row>
    <row r="15" spans="1:16" ht="15" customHeight="1" x14ac:dyDescent="0.2">
      <c r="A15" s="2" t="s">
        <v>9</v>
      </c>
      <c r="B15" s="3" t="s">
        <v>10</v>
      </c>
      <c r="C15" s="17">
        <v>135180.28000000113</v>
      </c>
      <c r="D15" s="17">
        <v>1659160.41</v>
      </c>
      <c r="E15" s="17"/>
      <c r="F15" s="17"/>
      <c r="G15" s="17">
        <v>-14434.9</v>
      </c>
      <c r="H15" s="17"/>
      <c r="I15" s="17">
        <v>-1482281.87</v>
      </c>
      <c r="J15" s="17"/>
      <c r="K15" s="17"/>
      <c r="L15" s="17"/>
      <c r="M15" s="14">
        <f t="shared" si="1"/>
        <v>297623.92000000109</v>
      </c>
      <c r="P15" s="18"/>
    </row>
    <row r="16" spans="1:16" ht="74.25" customHeight="1" x14ac:dyDescent="0.2">
      <c r="A16" s="1" t="s">
        <v>11</v>
      </c>
      <c r="B16" s="5" t="s">
        <v>37</v>
      </c>
      <c r="C16" s="14">
        <f t="shared" ref="C16:L16" si="2">SUM(C17:C18)</f>
        <v>12088014.340000004</v>
      </c>
      <c r="D16" s="14">
        <f t="shared" si="2"/>
        <v>1290542.26</v>
      </c>
      <c r="E16" s="14">
        <f t="shared" si="2"/>
        <v>0</v>
      </c>
      <c r="F16" s="14">
        <f t="shared" si="2"/>
        <v>30026.32</v>
      </c>
      <c r="G16" s="14">
        <f t="shared" si="2"/>
        <v>-92549.540000000008</v>
      </c>
      <c r="H16" s="14">
        <f t="shared" si="2"/>
        <v>0</v>
      </c>
      <c r="I16" s="14">
        <f t="shared" si="2"/>
        <v>-1365517.21</v>
      </c>
      <c r="J16" s="14">
        <f t="shared" si="2"/>
        <v>-81500</v>
      </c>
      <c r="K16" s="14">
        <f t="shared" si="2"/>
        <v>0</v>
      </c>
      <c r="L16" s="14">
        <f t="shared" si="2"/>
        <v>0</v>
      </c>
      <c r="M16" s="14">
        <f t="shared" si="1"/>
        <v>11869016.170000006</v>
      </c>
      <c r="P16" s="18"/>
    </row>
    <row r="17" spans="1:16" ht="15" customHeight="1" x14ac:dyDescent="0.2">
      <c r="A17" s="2" t="s">
        <v>31</v>
      </c>
      <c r="B17" s="3" t="s">
        <v>8</v>
      </c>
      <c r="C17" s="17">
        <v>12029812.960000001</v>
      </c>
      <c r="D17" s="17">
        <v>54945.74</v>
      </c>
      <c r="E17" s="17">
        <v>-75660.14</v>
      </c>
      <c r="F17" s="17">
        <v>30026.32</v>
      </c>
      <c r="G17" s="17">
        <v>-25383.21</v>
      </c>
      <c r="H17" s="17"/>
      <c r="I17" s="17">
        <f>-103113.9</f>
        <v>-103113.9</v>
      </c>
      <c r="J17" s="17">
        <v>-81500</v>
      </c>
      <c r="K17" s="17"/>
      <c r="L17" s="17"/>
      <c r="M17" s="14">
        <f t="shared" si="1"/>
        <v>11829127.77</v>
      </c>
      <c r="P17" s="18"/>
    </row>
    <row r="18" spans="1:16" ht="15" customHeight="1" x14ac:dyDescent="0.2">
      <c r="A18" s="2" t="s">
        <v>32</v>
      </c>
      <c r="B18" s="3" t="s">
        <v>10</v>
      </c>
      <c r="C18" s="17">
        <v>58201.380000002682</v>
      </c>
      <c r="D18" s="17">
        <v>1235596.52</v>
      </c>
      <c r="E18" s="17">
        <v>75660.14</v>
      </c>
      <c r="F18" s="17"/>
      <c r="G18" s="17">
        <v>-67166.33</v>
      </c>
      <c r="H18" s="17"/>
      <c r="I18" s="17">
        <f>-1262403.31</f>
        <v>-1262403.31</v>
      </c>
      <c r="J18" s="17"/>
      <c r="K18" s="17"/>
      <c r="L18" s="17"/>
      <c r="M18" s="14">
        <f t="shared" si="1"/>
        <v>39888.400000002468</v>
      </c>
      <c r="P18" s="18"/>
    </row>
    <row r="19" spans="1:16" ht="114.75" customHeight="1" x14ac:dyDescent="0.2">
      <c r="A19" s="1" t="s">
        <v>12</v>
      </c>
      <c r="B19" s="5" t="s">
        <v>38</v>
      </c>
      <c r="C19" s="14">
        <f t="shared" ref="C19:L19" si="3">SUM(C20:C21)</f>
        <v>5839230.6299999999</v>
      </c>
      <c r="D19" s="14">
        <f t="shared" si="3"/>
        <v>520523.07</v>
      </c>
      <c r="E19" s="14">
        <f t="shared" si="3"/>
        <v>0</v>
      </c>
      <c r="F19" s="14">
        <f t="shared" si="3"/>
        <v>1350.05</v>
      </c>
      <c r="G19" s="14">
        <f t="shared" si="3"/>
        <v>-113211.07</v>
      </c>
      <c r="H19" s="14">
        <f t="shared" si="3"/>
        <v>0</v>
      </c>
      <c r="I19" s="14">
        <f t="shared" si="3"/>
        <v>-37074.159999999996</v>
      </c>
      <c r="J19" s="14">
        <f>SUM(J20:J21)</f>
        <v>0</v>
      </c>
      <c r="K19" s="14">
        <f t="shared" si="3"/>
        <v>0</v>
      </c>
      <c r="L19" s="14">
        <f t="shared" si="3"/>
        <v>0</v>
      </c>
      <c r="M19" s="14">
        <f t="shared" si="1"/>
        <v>6210818.5199999996</v>
      </c>
      <c r="P19" s="18"/>
    </row>
    <row r="20" spans="1:16" ht="15" customHeight="1" x14ac:dyDescent="0.2">
      <c r="A20" s="2" t="s">
        <v>14</v>
      </c>
      <c r="B20" s="3" t="s">
        <v>8</v>
      </c>
      <c r="C20" s="17">
        <v>5042447.2699999996</v>
      </c>
      <c r="D20" s="17"/>
      <c r="E20" s="17"/>
      <c r="F20" s="17">
        <v>1350.05</v>
      </c>
      <c r="G20" s="17">
        <v>-95971.46</v>
      </c>
      <c r="H20" s="17"/>
      <c r="I20" s="17">
        <v>-36723.699999999997</v>
      </c>
      <c r="J20" s="17"/>
      <c r="K20" s="17"/>
      <c r="L20" s="17"/>
      <c r="M20" s="14">
        <f t="shared" si="1"/>
        <v>4911102.1599999992</v>
      </c>
      <c r="P20" s="18"/>
    </row>
    <row r="21" spans="1:16" ht="15" customHeight="1" x14ac:dyDescent="0.2">
      <c r="A21" s="2" t="s">
        <v>33</v>
      </c>
      <c r="B21" s="3" t="s">
        <v>10</v>
      </c>
      <c r="C21" s="17">
        <v>796783.36</v>
      </c>
      <c r="D21" s="17">
        <v>520523.07</v>
      </c>
      <c r="E21" s="17"/>
      <c r="F21" s="17"/>
      <c r="G21" s="17">
        <v>-17239.61</v>
      </c>
      <c r="H21" s="17"/>
      <c r="I21" s="17">
        <v>-350.46</v>
      </c>
      <c r="J21" s="17"/>
      <c r="K21" s="17"/>
      <c r="L21" s="17"/>
      <c r="M21" s="14">
        <f t="shared" si="1"/>
        <v>1299716.3599999999</v>
      </c>
      <c r="P21" s="18"/>
    </row>
    <row r="22" spans="1:16" ht="15" customHeight="1" x14ac:dyDescent="0.2">
      <c r="A22" s="1" t="s">
        <v>15</v>
      </c>
      <c r="B22" s="5" t="s">
        <v>13</v>
      </c>
      <c r="C22" s="14">
        <f t="shared" ref="C22:L22" si="4">SUM(C23:C24)</f>
        <v>138393.32</v>
      </c>
      <c r="D22" s="14">
        <f t="shared" si="4"/>
        <v>10244</v>
      </c>
      <c r="E22" s="14">
        <f>SUM(E23:E24)</f>
        <v>0</v>
      </c>
      <c r="F22" s="14">
        <f t="shared" si="4"/>
        <v>0</v>
      </c>
      <c r="G22" s="14">
        <f t="shared" si="4"/>
        <v>0</v>
      </c>
      <c r="H22" s="14">
        <f t="shared" si="4"/>
        <v>0</v>
      </c>
      <c r="I22" s="14">
        <f t="shared" si="4"/>
        <v>-749.06</v>
      </c>
      <c r="J22" s="14">
        <f>SUM(J23:J24)</f>
        <v>0</v>
      </c>
      <c r="K22" s="14">
        <f t="shared" si="4"/>
        <v>0</v>
      </c>
      <c r="L22" s="14">
        <f t="shared" si="4"/>
        <v>0</v>
      </c>
      <c r="M22" s="14">
        <f t="shared" si="1"/>
        <v>147888.26</v>
      </c>
      <c r="P22" s="18"/>
    </row>
    <row r="23" spans="1:16" ht="15" customHeight="1" x14ac:dyDescent="0.2">
      <c r="A23" s="2" t="s">
        <v>17</v>
      </c>
      <c r="B23" s="3" t="s">
        <v>8</v>
      </c>
      <c r="C23" s="17">
        <v>132752.72</v>
      </c>
      <c r="D23" s="17">
        <v>10244</v>
      </c>
      <c r="E23" s="17"/>
      <c r="F23" s="17"/>
      <c r="G23" s="17"/>
      <c r="H23" s="17"/>
      <c r="I23" s="17">
        <v>-749.06</v>
      </c>
      <c r="J23" s="17"/>
      <c r="K23" s="17"/>
      <c r="L23" s="17"/>
      <c r="M23" s="14">
        <f t="shared" si="1"/>
        <v>142247.66</v>
      </c>
      <c r="P23" s="18"/>
    </row>
    <row r="24" spans="1:16" ht="15" customHeight="1" x14ac:dyDescent="0.2">
      <c r="A24" s="2" t="s">
        <v>18</v>
      </c>
      <c r="B24" s="3" t="s">
        <v>10</v>
      </c>
      <c r="C24" s="17">
        <v>5640.6</v>
      </c>
      <c r="D24" s="17"/>
      <c r="E24" s="17"/>
      <c r="F24" s="17"/>
      <c r="G24" s="17"/>
      <c r="H24" s="17"/>
      <c r="I24" s="17"/>
      <c r="J24" s="17"/>
      <c r="K24" s="17"/>
      <c r="L24" s="17"/>
      <c r="M24" s="14">
        <f t="shared" si="1"/>
        <v>5640.6</v>
      </c>
      <c r="P24" s="18"/>
    </row>
    <row r="25" spans="1:16" ht="15" customHeight="1" x14ac:dyDescent="0.2">
      <c r="A25" s="1" t="s">
        <v>20</v>
      </c>
      <c r="B25" s="5" t="s">
        <v>34</v>
      </c>
      <c r="C25" s="15">
        <f t="shared" ref="C25:L25" si="5">SUM(C13,C16,C19,C22)</f>
        <v>30632103.050000008</v>
      </c>
      <c r="D25" s="15">
        <f t="shared" si="5"/>
        <v>3482295.7399999998</v>
      </c>
      <c r="E25" s="15">
        <f t="shared" si="5"/>
        <v>0</v>
      </c>
      <c r="F25" s="15">
        <f t="shared" si="5"/>
        <v>31376.37</v>
      </c>
      <c r="G25" s="15">
        <f t="shared" si="5"/>
        <v>-280061.31</v>
      </c>
      <c r="H25" s="15">
        <f t="shared" si="5"/>
        <v>0</v>
      </c>
      <c r="I25" s="15">
        <f t="shared" si="5"/>
        <v>-2951228.1600000006</v>
      </c>
      <c r="J25" s="15">
        <f t="shared" si="5"/>
        <v>-81500</v>
      </c>
      <c r="K25" s="15">
        <f t="shared" si="5"/>
        <v>-541.74</v>
      </c>
      <c r="L25" s="15">
        <f t="shared" si="5"/>
        <v>0</v>
      </c>
      <c r="M25" s="15">
        <f t="shared" si="1"/>
        <v>30832443.950000003</v>
      </c>
      <c r="P25" s="18"/>
    </row>
    <row r="26" spans="1:16" x14ac:dyDescent="0.2">
      <c r="A26" s="16" t="s">
        <v>39</v>
      </c>
      <c r="P26" s="18"/>
    </row>
    <row r="27" spans="1:16" customFormat="1" ht="15" customHeight="1" x14ac:dyDescent="0.2">
      <c r="A27" s="12"/>
      <c r="B27" s="12"/>
      <c r="C27" s="12"/>
      <c r="D27" s="12"/>
      <c r="E27" s="12"/>
    </row>
    <row r="28" spans="1:16" customFormat="1" ht="15" customHeight="1" x14ac:dyDescent="0.2">
      <c r="A28" s="12"/>
      <c r="B28" s="12"/>
      <c r="C28" s="12"/>
      <c r="D28" s="12"/>
      <c r="E28" s="12"/>
    </row>
    <row r="29" spans="1:16" customFormat="1" ht="12.7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</sheetData>
  <mergeCells count="8"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35433070866141736" right="0.35433070866141736" top="0.7" bottom="0.64" header="0.51181102362204722" footer="0.51181102362204722"/>
  <pageSetup paperSize="9" scale="63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4</vt:lpstr>
      <vt:lpstr>'4'!Print_Area</vt:lpstr>
      <vt:lpstr>'4'!Print_Titles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Anna Belych</dc:creator>
  <cp:lastModifiedBy>Finansų ir Buhalterijos sk.</cp:lastModifiedBy>
  <cp:lastPrinted>2025-05-15T12:03:13Z</cp:lastPrinted>
  <dcterms:created xsi:type="dcterms:W3CDTF">1996-10-14T23:33:28Z</dcterms:created>
  <dcterms:modified xsi:type="dcterms:W3CDTF">2025-05-19T10:07:51Z</dcterms:modified>
</cp:coreProperties>
</file>